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60" tabRatio="875"/>
  </bookViews>
  <sheets>
    <sheet name="贸易-湿吨" sheetId="10" r:id="rId1"/>
    <sheet name="Comm - wkgs" sheetId="4" state="hidden" r:id="rId2"/>
    <sheet name="Invoice发票" sheetId="7" state="hidden" r:id="rId3"/>
    <sheet name="Production costs - March" sheetId="2" state="hidden" r:id="rId4"/>
    <sheet name="Logistics运费" sheetId="6" state="hidden" r:id="rId5"/>
    <sheet name="Service fee服务费" sheetId="3" state="hidden" r:id="rId6"/>
    <sheet name="Sheet1" sheetId="8" state="hidden" r:id="rId7"/>
    <sheet name="Tons remined" sheetId="5" state="hidden" r:id="rId8"/>
    <sheet name="Production" sheetId="9" state="hidden" r:id="rId9"/>
    <sheet name="WpsReserved_CellImgList" sheetId="11" state="veryHidden" r:id="rId10"/>
  </sheets>
  <externalReferences>
    <externalReference r:id="rId13"/>
  </externalReferences>
  <definedNames>
    <definedName name="_xlnm.Print_Area" localSheetId="2">Invoice发票!$A$1:$H$48</definedName>
    <definedName name="_xlnm.Print_Area" localSheetId="0">'贸易-湿吨'!$A$1:$F$30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<sst xmlns="http://schemas.openxmlformats.org/spreadsheetml/2006/main" count="914" uniqueCount="544">
  <si>
    <t>V LINK SA (PTY) LTD</t>
  </si>
  <si>
    <t xml:space="preserve">Registration Number
2018/335996/07 </t>
  </si>
  <si>
    <t>VAT NO.:4480282971</t>
  </si>
  <si>
    <t>Customs Code:21845839</t>
  </si>
  <si>
    <t>{title}</t>
  </si>
  <si>
    <t>{.empty}</t>
  </si>
  <si>
    <t>SELLER</t>
  </si>
  <si>
    <t>DATE:</t>
  </si>
  <si>
    <t>INVOICE NUMBER:</t>
  </si>
  <si>
    <t>{seller}</t>
  </si>
  <si>
    <t>{date}</t>
  </si>
  <si>
    <t>{invoice}</t>
  </si>
  <si>
    <t>{sAddr0}</t>
  </si>
  <si>
    <t>CONTRACT NUMBER :</t>
  </si>
  <si>
    <t>{sAddr1}</t>
  </si>
  <si>
    <t>{contract}</t>
  </si>
  <si>
    <t>{sAddr2}</t>
  </si>
  <si>
    <t>BUYER</t>
  </si>
  <si>
    <t xml:space="preserve">BANK ACCOUNT INFORMATION : </t>
  </si>
  <si>
    <t>{buyer}</t>
  </si>
  <si>
    <t xml:space="preserve">BANK NAME : STANDARD BANK          
ACCOUNT NUMBER : 023211970   </t>
  </si>
  <si>
    <t>{bAddr0}</t>
  </si>
  <si>
    <t>{bAddr1}</t>
  </si>
  <si>
    <t>{bAddr2}</t>
  </si>
  <si>
    <t>PACKING</t>
  </si>
  <si>
    <t>COUNTRY OF ORIGIN OF GOODS:</t>
  </si>
  <si>
    <t>{packing}</t>
  </si>
  <si>
    <t>{origin}</t>
  </si>
  <si>
    <t>QUANTITY-MT</t>
  </si>
  <si>
    <t>DESCRIPTION</t>
  </si>
  <si>
    <t>UNIT PRICE
(RAND/PER WMT)</t>
  </si>
  <si>
    <t>TOTAL AMOUNT</t>
  </si>
  <si>
    <t>WET WEIGHT IN MT</t>
  </si>
  <si>
    <t>NAME OF COMMODITY:
MANGANESE ORE LUMPY</t>
  </si>
  <si>
    <t>FOT MINE</t>
  </si>
  <si>
    <t>{wet}</t>
  </si>
  <si>
    <t>{unit}</t>
  </si>
  <si>
    <t>Mn</t>
  </si>
  <si>
    <t>&gt;0%</t>
  </si>
  <si>
    <t>March</t>
  </si>
  <si>
    <t>Framework agreement reference</t>
  </si>
  <si>
    <t>Description</t>
  </si>
  <si>
    <t>Amount</t>
  </si>
  <si>
    <t>6.5.2.1.1 - 3 &amp; 6.5.2.1.5</t>
  </si>
  <si>
    <t>Costs incurred by Barplats</t>
  </si>
  <si>
    <t>6.5.2.2 &amp; 3</t>
  </si>
  <si>
    <t>Service fees</t>
  </si>
  <si>
    <t>TSF capital recovery</t>
  </si>
  <si>
    <t>6.1.1</t>
  </si>
  <si>
    <t>Upfront fee</t>
  </si>
  <si>
    <t>Total costs - Feb 2019</t>
  </si>
  <si>
    <t>Chrome concentrate produced</t>
  </si>
  <si>
    <t>Chrome produced</t>
  </si>
  <si>
    <t>Cost per ton of concentrate</t>
  </si>
  <si>
    <t>Tons shipped</t>
  </si>
  <si>
    <t xml:space="preserve">Tons to be shipped </t>
  </si>
  <si>
    <t>Tons to be shipped</t>
  </si>
  <si>
    <t>Cash on mine cost</t>
  </si>
  <si>
    <t>6.5.2.1.4</t>
  </si>
  <si>
    <t>In-land Logistics</t>
  </si>
  <si>
    <t>Commercial Invoice for export</t>
  </si>
  <si>
    <t>Invoice. BML-UG-1904</t>
  </si>
  <si>
    <t>Total Quantity (Wet Metric Tons)</t>
  </si>
  <si>
    <t>Moisture estimated</t>
  </si>
  <si>
    <t>Total Quantity (Dry Metric Tons)</t>
  </si>
  <si>
    <t>Cash on mine cost per ton</t>
  </si>
  <si>
    <t>In-land logistics</t>
  </si>
  <si>
    <t>In-land logistics per ton</t>
  </si>
  <si>
    <t>Total amount</t>
  </si>
  <si>
    <t>ZAR</t>
  </si>
  <si>
    <t>Amount per WMT</t>
  </si>
  <si>
    <t>TELEPHONE: (012) 3811802</t>
  </si>
  <si>
    <t>FAX NO:         (012) 3811888</t>
  </si>
  <si>
    <t xml:space="preserve"> Invoice</t>
  </si>
  <si>
    <t>INVOICE NUMBER</t>
  </si>
  <si>
    <t>BARPLATS MINES LIMITED</t>
  </si>
  <si>
    <t>BML-UG-</t>
  </si>
  <si>
    <t>P.O Box 513, Brits, 0250</t>
  </si>
  <si>
    <t xml:space="preserve">OUR REFERENCE : </t>
  </si>
  <si>
    <t>North West Province, South Africa</t>
  </si>
  <si>
    <t>2019-01</t>
  </si>
  <si>
    <t>CONTRACT :</t>
  </si>
  <si>
    <t>UNION GOAL OFFSHORE SOLUTIONS LIMITED</t>
  </si>
  <si>
    <t>Framework Agreement,Offtake Agreement</t>
  </si>
  <si>
    <t>11F, Two Pacific Place, 88 Queensway, Admiralty, Hong Kong</t>
  </si>
  <si>
    <t>NAME OF VESSEL</t>
  </si>
  <si>
    <t>BILL OF LADING:</t>
  </si>
  <si>
    <t>SOUTH AFRICA</t>
  </si>
  <si>
    <t>PORT OF LOADING</t>
  </si>
  <si>
    <t>PORT OF DISCHARGE</t>
  </si>
  <si>
    <t>DURBAN, SOUTH AFRICA</t>
  </si>
  <si>
    <t>XINGANG, CHINA</t>
  </si>
  <si>
    <t>IN BULK</t>
  </si>
  <si>
    <t>Reference</t>
  </si>
  <si>
    <t>Service Fees-Overheads</t>
  </si>
  <si>
    <t>6.5.2.2</t>
  </si>
  <si>
    <t>Service Fees-Capex</t>
  </si>
  <si>
    <t>6.5.2.3</t>
  </si>
  <si>
    <t xml:space="preserve">MOISTURE </t>
  </si>
  <si>
    <t>Logistics</t>
  </si>
  <si>
    <t>Treatment Cost</t>
  </si>
  <si>
    <t>6.5.2.1</t>
  </si>
  <si>
    <t>DRY WEIGHT IN MT</t>
  </si>
  <si>
    <t>UCR:9ZA00760348104106</t>
  </si>
  <si>
    <t>Total Amount</t>
  </si>
  <si>
    <t>BANK INFORMATION :</t>
  </si>
  <si>
    <t>Barplats Mines(Pty) Ltd</t>
  </si>
  <si>
    <t>Rand Merchant Bank</t>
  </si>
  <si>
    <t>Branch Code: 260146</t>
  </si>
  <si>
    <t>Branch name: RMB corporate banking Johannesburg</t>
  </si>
  <si>
    <t>3rd floor, 4 first place</t>
  </si>
  <si>
    <t>Cnr Simmonds &amp; Pritchard street</t>
  </si>
  <si>
    <t>Bank city, Johannesburg</t>
  </si>
  <si>
    <t>Account Nr: 51811931695</t>
  </si>
  <si>
    <t>Swift code: FIRNZAJJ</t>
  </si>
  <si>
    <t>March Production Invoice（2月生产发票）</t>
  </si>
  <si>
    <r>
      <rPr>
        <b/>
        <sz val="10"/>
        <color theme="1"/>
        <rFont val="Arial"/>
        <charset val="134"/>
      </rPr>
      <t>Supplier(</t>
    </r>
    <r>
      <rPr>
        <b/>
        <i/>
        <sz val="10"/>
        <color theme="1"/>
        <rFont val="Arial"/>
        <charset val="134"/>
      </rPr>
      <t>供应商</t>
    </r>
    <r>
      <rPr>
        <b/>
        <sz val="10"/>
        <color theme="1"/>
        <rFont val="Arial"/>
        <charset val="134"/>
      </rPr>
      <t>）</t>
    </r>
  </si>
  <si>
    <t>Item/description（内容）</t>
  </si>
  <si>
    <t>Amount（总金额）</t>
  </si>
  <si>
    <t>VAT （增值税）</t>
  </si>
  <si>
    <t>Amount net VAT（不含税净值）</t>
  </si>
  <si>
    <t>SA Victiria, SA New Land,Briliant Braro &amp; Tian Jin Bo Yi</t>
  </si>
  <si>
    <t>Production team salaries  for February  2019 (Document No. 1 to 4)</t>
  </si>
  <si>
    <t>2019年2月中方工人工资(参见发票  1--4)</t>
  </si>
  <si>
    <t xml:space="preserve">S.A.N Contra,Bendec Services,Barplats Mines (PTY) Ltd ,Owakhe </t>
  </si>
  <si>
    <t>Local labour Hire salaries  (Document No. 5 to 7)</t>
  </si>
  <si>
    <t>当地工人工资(参见发票 5-7  )</t>
  </si>
  <si>
    <t>HVTS</t>
  </si>
  <si>
    <t>Monthly retainer for legal monitoring of TSF, focusing on deposition (Document No. 13 to 14)</t>
  </si>
  <si>
    <t>采排工程监理(参见发票 13,14 )</t>
  </si>
  <si>
    <t>Alfred H Knight Ukwanda</t>
  </si>
  <si>
    <t>Sampling of Chrome product(Document No. 22 to 34)</t>
  </si>
  <si>
    <t>制样 检验费(参见发票  22--34 )</t>
  </si>
  <si>
    <t>Eskom</t>
  </si>
  <si>
    <t>Project Electricity - Plant  (Document No. 35)</t>
  </si>
  <si>
    <t>选厂 电费(参见发票 35 )</t>
  </si>
  <si>
    <t>Project Electricity - Tailings Storage Facility  (Document No. 35)</t>
  </si>
  <si>
    <t>采排尾矿电费(参见发票  35)</t>
  </si>
  <si>
    <t>Chimes - crane hire</t>
  </si>
  <si>
    <t>Crane Hire for repairs of the thickner in the plant</t>
  </si>
  <si>
    <t>吊机租赁，修浓密机，安装管道， 清理堆场（参见发票  42--47)</t>
  </si>
  <si>
    <t>Crane Hire</t>
  </si>
  <si>
    <t>Brits Motor &amp;Pomphersteldienste</t>
  </si>
  <si>
    <t>Replacement of spillage motor at the tailings</t>
  </si>
  <si>
    <t>修理和更新浓密机和紧急事故池处电机（参见发票  48,49，50)</t>
  </si>
  <si>
    <t>Barplats Mines(Pty)Ltd</t>
  </si>
  <si>
    <t>Accommodation and bus rentals for production team - Ifafi (Document No. 53)</t>
  </si>
  <si>
    <t>选厂 员工住地租金， 公交车费(参见发票  53)</t>
  </si>
  <si>
    <t>Robday</t>
  </si>
  <si>
    <t>Thickner gearbox and Valves (Document No. 55 to 56)</t>
  </si>
  <si>
    <t>浓密机变速箱和冷却水系统耗材（参见发票55-57 )</t>
  </si>
  <si>
    <t>Baitsanape Laboratory Supplies</t>
  </si>
  <si>
    <t>Titration for chrome (Document No. 59)</t>
  </si>
  <si>
    <t>购化验室滴定设备(参见发票  59 )</t>
  </si>
  <si>
    <t>Konica Minolta</t>
  </si>
  <si>
    <t>Monthly Printer charges (Document No. 65)</t>
  </si>
  <si>
    <t>打印机租金(参见发票 65）</t>
  </si>
  <si>
    <t>Keens Electrical Rustenburg</t>
  </si>
  <si>
    <t>Pump fuses, lights and switches for plant (Document No. 71 to 75)</t>
  </si>
  <si>
    <t>购工厂用泵保险丝、灯和开关（参见发票 71-75)</t>
  </si>
  <si>
    <t>Cleaning Warehouse</t>
  </si>
  <si>
    <t>Ifafi Cleaning consumables (Document No. 76)</t>
  </si>
  <si>
    <t>选厂员工住处垃圾袋(参见发票 76 )</t>
  </si>
  <si>
    <t>Buco</t>
  </si>
  <si>
    <t>Lab Cleaning Consumables, dust seal strips at the plant and lawn seeds at ifafi complex (Document No. 78 - 80)</t>
  </si>
  <si>
    <t>化验室清洁消耗品、防尘条和I选厂员工住处的草坪种子（参见发票 78 -80)</t>
  </si>
  <si>
    <t>Yilons International Trading cc</t>
  </si>
  <si>
    <t>Invoices reimbursement (Document No. 82 to 87)</t>
  </si>
  <si>
    <t>后勤，伙食费用(参见发票 82-87 )</t>
  </si>
  <si>
    <t>Bearing Agent</t>
  </si>
  <si>
    <t>Tyre coupling between motor &amp; pump for the water retreatment plant (Document No. 88-90 )</t>
  </si>
  <si>
    <t>购水处理厂和尾矿坝泵站机件（参见发票 88-90 )</t>
  </si>
  <si>
    <t>Viking Steel Division</t>
  </si>
  <si>
    <t>Pipes for Fraser Alexander domestic water and water for titration at the lab (Document No. 91 - 93)</t>
  </si>
  <si>
    <t>厂区生活及化验室用水(参见发票 91-93 )</t>
  </si>
  <si>
    <t>Fraser Alexander</t>
  </si>
  <si>
    <t>Remining,deposition and crusher(Document No. 112)</t>
  </si>
  <si>
    <t>采矿排尾费(参见发票  112)</t>
  </si>
  <si>
    <t>Anton Jansen Tuindienste</t>
  </si>
  <si>
    <t>Garden cleaning services at Ifafi (Document No. 113)</t>
  </si>
  <si>
    <t>选厂人员住处保洁(参见发票113 )</t>
  </si>
  <si>
    <t>Fraser Alexander and Barplats Mines (Pty)Ltd</t>
  </si>
  <si>
    <t>Diesel(Document No. 115)</t>
  </si>
  <si>
    <t>柴油（选厂 及采矿）(参见发票  115)</t>
  </si>
  <si>
    <t xml:space="preserve">Civlek </t>
  </si>
  <si>
    <t>Front end loader hired to clean under the conveyor belt and cleaning on the Chrome pad (Document No. 116)</t>
  </si>
  <si>
    <t>租用装载机清除皮带机下方 和堆场杂物（参见发票 116)</t>
  </si>
  <si>
    <t>Securenet Solutions</t>
  </si>
  <si>
    <t>Movement of plant container</t>
  </si>
  <si>
    <t>Sebetsa</t>
  </si>
  <si>
    <t>Select PPE</t>
  </si>
  <si>
    <t>Protective wear</t>
  </si>
  <si>
    <t>Pienaar Bros</t>
  </si>
  <si>
    <t>Protective Wear</t>
  </si>
  <si>
    <t>Marvan Engineering</t>
  </si>
  <si>
    <t>Assist with labour for the installation of the emergency TSF Line B AT TSF</t>
  </si>
  <si>
    <t>Bitz Technologies</t>
  </si>
  <si>
    <t>Plant radio charge packs,Mr Lu's printer toner,Lab and weighbridge operators laptop,weighbridge printer and toner,Weighbridge printer links,weighbridge network cable installations,Laptop charger replacement,Mr Lu's PC</t>
  </si>
  <si>
    <t>Water Plesier-Pleasure irrigation</t>
  </si>
  <si>
    <t>Control Alliance</t>
  </si>
  <si>
    <t>185 kw vsd  and track and record and weigh scale readings</t>
  </si>
  <si>
    <t xml:space="preserve">Micron Scientific </t>
  </si>
  <si>
    <t>Chrome Sampling</t>
  </si>
  <si>
    <t>Effective Laboratory Service</t>
  </si>
  <si>
    <t>Lab consumables</t>
  </si>
  <si>
    <t>NJR Steel</t>
  </si>
  <si>
    <t>W-Mesh</t>
  </si>
  <si>
    <t xml:space="preserve">SA Professional Occupational </t>
  </si>
  <si>
    <t>Medicals for employesss</t>
  </si>
  <si>
    <t>Telkom</t>
  </si>
  <si>
    <t>Ifafi Internet</t>
  </si>
  <si>
    <t xml:space="preserve">Marsh </t>
  </si>
  <si>
    <t>Insurance for Additional plant and Equipment WEF 15</t>
  </si>
  <si>
    <t>Nashua</t>
  </si>
  <si>
    <t>Rental for Printer</t>
  </si>
  <si>
    <t>Sheriff Plant Hire</t>
  </si>
  <si>
    <t>Hire of Cat and site establishment</t>
  </si>
  <si>
    <t>Fasign Reflective CC</t>
  </si>
  <si>
    <t>Safety signs</t>
  </si>
  <si>
    <t>Africa Maintainance Equipment</t>
  </si>
  <si>
    <t>Advanced Fire Supression</t>
  </si>
  <si>
    <t>Labohlano Trading</t>
  </si>
  <si>
    <t>Ecam</t>
  </si>
  <si>
    <t>VB Conveyor and hose</t>
  </si>
  <si>
    <t>KSB</t>
  </si>
  <si>
    <t>Brits Bolts and Nuts</t>
  </si>
  <si>
    <t>Consumables</t>
  </si>
  <si>
    <t>Watson Marlow Bredel</t>
  </si>
  <si>
    <t>Quality Tube</t>
  </si>
  <si>
    <t>WASB</t>
  </si>
  <si>
    <t>Protea Chemicals</t>
  </si>
  <si>
    <t>Sampling consumables</t>
  </si>
  <si>
    <t>K AND L Security</t>
  </si>
  <si>
    <t>Production team transport</t>
  </si>
  <si>
    <t xml:space="preserve">Total </t>
  </si>
  <si>
    <t>Framework reference(索引）</t>
  </si>
  <si>
    <t>Description（描述）</t>
  </si>
  <si>
    <t>Amount（金额）</t>
  </si>
  <si>
    <t>Logistics costs（物流）</t>
  </si>
  <si>
    <r>
      <rPr>
        <b/>
        <sz val="11"/>
        <color theme="1"/>
        <rFont val="等线"/>
        <charset val="134"/>
        <scheme val="minor"/>
      </rPr>
      <t>Supplier(</t>
    </r>
    <r>
      <rPr>
        <b/>
        <i/>
        <sz val="11"/>
        <color theme="1"/>
        <rFont val="等线"/>
        <charset val="134"/>
        <scheme val="minor"/>
      </rPr>
      <t>供应商</t>
    </r>
    <r>
      <rPr>
        <b/>
        <sz val="11"/>
        <color theme="1"/>
        <rFont val="等线"/>
        <charset val="134"/>
        <scheme val="minor"/>
      </rPr>
      <t>）</t>
    </r>
  </si>
  <si>
    <t>March Cost</t>
  </si>
  <si>
    <t>Transport  Road</t>
  </si>
  <si>
    <t>Makhanana trading</t>
  </si>
  <si>
    <t>Hire of Tipper truck</t>
  </si>
  <si>
    <t>Kufika</t>
  </si>
  <si>
    <t>chrome to Durban port</t>
  </si>
  <si>
    <t>卡车长途运费（至德班）</t>
  </si>
  <si>
    <t>Imperial</t>
  </si>
  <si>
    <t>Vukapanda</t>
  </si>
  <si>
    <t>Outstanding Invoices</t>
  </si>
  <si>
    <t>Bulk Connections</t>
  </si>
  <si>
    <t>E-Trans</t>
  </si>
  <si>
    <t>Short haul</t>
  </si>
  <si>
    <t>chrome to pendoring station</t>
  </si>
  <si>
    <t>卡车短途运费（至火车站）</t>
  </si>
  <si>
    <t>Civlek</t>
  </si>
  <si>
    <t>Front End Loader</t>
  </si>
  <si>
    <t>装载机租金</t>
  </si>
  <si>
    <t>Mitra S.K. South Africa (Pty) Ltd</t>
  </si>
  <si>
    <t>Sampling Costs</t>
  </si>
  <si>
    <t>LBH Group</t>
  </si>
  <si>
    <t>Diraro Transport</t>
  </si>
  <si>
    <t>检验费</t>
  </si>
  <si>
    <t>Sub-Total（合计）</t>
  </si>
  <si>
    <t>Add: April Prepayments(加：4月预付费用）</t>
  </si>
  <si>
    <t>Rail charges and Bulk Connections（铁路运费及港口装卸和存储费用）</t>
  </si>
  <si>
    <t>Reverse:March Prepayments</t>
  </si>
  <si>
    <t>Total（合计）</t>
  </si>
  <si>
    <t>Grand total - Including prepayments（总计）</t>
  </si>
  <si>
    <t>February Service fee amount(2月服务费金额)</t>
  </si>
  <si>
    <t>MT（数量）</t>
  </si>
  <si>
    <t>Rate（费率）</t>
  </si>
  <si>
    <t>Overheads（日常管理费用）</t>
  </si>
  <si>
    <t>TSF capital recovery（TSF资本回收）</t>
  </si>
  <si>
    <r>
      <rPr>
        <b/>
        <sz val="10"/>
        <rFont val="等线"/>
        <charset val="134"/>
        <scheme val="minor"/>
      </rPr>
      <t>Conversion of m</t>
    </r>
    <r>
      <rPr>
        <b/>
        <vertAlign val="superscript"/>
        <sz val="10"/>
        <rFont val="等线"/>
        <charset val="134"/>
        <scheme val="minor"/>
      </rPr>
      <t>3</t>
    </r>
    <r>
      <rPr>
        <b/>
        <sz val="10"/>
        <rFont val="等线"/>
        <charset val="134"/>
        <scheme val="minor"/>
      </rPr>
      <t xml:space="preserve"> to tons(立方米换成 吨）</t>
    </r>
  </si>
  <si>
    <t>Unit of measure（测量单位）</t>
  </si>
  <si>
    <t>Quantity（数量）</t>
  </si>
  <si>
    <t>Surveyed quantities mined（开采量）</t>
  </si>
  <si>
    <r>
      <rPr>
        <sz val="10"/>
        <color theme="1"/>
        <rFont val="等线"/>
        <charset val="134"/>
        <scheme val="minor"/>
      </rPr>
      <t>m</t>
    </r>
    <r>
      <rPr>
        <vertAlign val="superscript"/>
        <sz val="10"/>
        <color theme="1"/>
        <rFont val="等线"/>
        <charset val="134"/>
        <scheme val="minor"/>
      </rPr>
      <t>3</t>
    </r>
  </si>
  <si>
    <t>SG conversion factor（SG换算系数）</t>
  </si>
  <si>
    <t>Tons mined（开采吨数）</t>
  </si>
  <si>
    <t>mt</t>
  </si>
  <si>
    <t>Note:</t>
  </si>
  <si>
    <t>Rate subject to any retroactive contract adjustments.</t>
  </si>
  <si>
    <t>可追溯合同调整的费率</t>
  </si>
  <si>
    <t>Original amounts from Raj</t>
  </si>
  <si>
    <t>Updated figures</t>
  </si>
  <si>
    <t>Front End Loaded</t>
  </si>
  <si>
    <t>R414 869,90</t>
  </si>
  <si>
    <t>Transport</t>
  </si>
  <si>
    <t>R6 600 000,00</t>
  </si>
  <si>
    <t>Draft Surveys</t>
  </si>
  <si>
    <t>R7 800,00</t>
  </si>
  <si>
    <t>Port Handling Costs</t>
  </si>
  <si>
    <t>R1 428 450,00</t>
  </si>
  <si>
    <t>Stevedoring and  Agent Costs</t>
  </si>
  <si>
    <t>R135 000,00</t>
  </si>
  <si>
    <t>Sampling and Analysis</t>
  </si>
  <si>
    <t>R37 500,00</t>
  </si>
  <si>
    <t>Insurance</t>
  </si>
  <si>
    <t>R8 623 619,90</t>
  </si>
  <si>
    <t>Date</t>
  </si>
  <si>
    <t xml:space="preserve">Plant </t>
  </si>
  <si>
    <t>Duration</t>
  </si>
  <si>
    <t>Water Treatment Plant</t>
  </si>
  <si>
    <t>Return Water</t>
  </si>
  <si>
    <t>De Water</t>
  </si>
  <si>
    <t xml:space="preserve">Power </t>
  </si>
  <si>
    <t>Tailings TSF</t>
  </si>
  <si>
    <t>Tons produced</t>
  </si>
  <si>
    <t>205/355</t>
  </si>
  <si>
    <t>Delays</t>
  </si>
  <si>
    <t>CV 05</t>
  </si>
  <si>
    <t>Total</t>
  </si>
  <si>
    <t>CV 03</t>
  </si>
  <si>
    <t>Conbined</t>
  </si>
  <si>
    <t>Tons/hr</t>
  </si>
  <si>
    <t>CV 04 Grade</t>
  </si>
  <si>
    <t>CV 05 Grade</t>
  </si>
  <si>
    <t xml:space="preserve">  </t>
  </si>
  <si>
    <t>Start</t>
  </si>
  <si>
    <t>Stop</t>
  </si>
  <si>
    <t>m3/h</t>
  </si>
  <si>
    <t>kwh/h</t>
  </si>
  <si>
    <t>MWh</t>
  </si>
  <si>
    <t>S/pile</t>
  </si>
  <si>
    <t>Composite</t>
  </si>
  <si>
    <t xml:space="preserve"> </t>
  </si>
  <si>
    <t>05h00</t>
  </si>
  <si>
    <t>24hrs</t>
  </si>
  <si>
    <t>0hrs</t>
  </si>
  <si>
    <t>None</t>
  </si>
  <si>
    <t>23.50hrs</t>
  </si>
  <si>
    <t>0.5hrs</t>
  </si>
  <si>
    <t>( 23h30-24h00 ) DC tank level low</t>
  </si>
  <si>
    <t>23.00hrs</t>
  </si>
  <si>
    <t>1.00hrs</t>
  </si>
  <si>
    <t>( 07h45-08h45 ) DC tank level low</t>
  </si>
  <si>
    <t>18.50hrs</t>
  </si>
  <si>
    <t>5.50hrs</t>
  </si>
  <si>
    <t>(13h15-18h45 ) DC tank agitator stuck</t>
  </si>
  <si>
    <t>21.5hrs</t>
  </si>
  <si>
    <t>2.50hrs</t>
  </si>
  <si>
    <t>( 16h15-17h30 ) DC tank level low and moving gun one forward. ( 21h15-22h30 ) Slurry stopped agitator tanks levels too high</t>
  </si>
  <si>
    <t>14.50hrs</t>
  </si>
  <si>
    <t>9.50hrs</t>
  </si>
  <si>
    <t>( 11h00-19h30 ) Fraser in dam conveyor bearings and plumber blocks, magsep sub station flooded ( 20h00-21h00 ) DC tank level too low, vegetation in trench.</t>
  </si>
  <si>
    <t>10.75hrs</t>
  </si>
  <si>
    <t>13.25hrs</t>
  </si>
  <si>
    <t>( 05h00-16h15 ) Water quality poor, re position guns at frasers. ( 17h45-19h00 ) Agitator tanks problem at magsep. (22h45-23h00 ) Change from 205 back to 355.</t>
  </si>
  <si>
    <t>( 05h00-19h30 ) Main flushing water pipe holed, valves blocked at magsep and water quality poor from altra fines.</t>
  </si>
  <si>
    <t>22.00hrs</t>
  </si>
  <si>
    <t>2.00hrs</t>
  </si>
  <si>
    <t>( 03h00-05h00 ) Water quality poor, mud and alra fines. Densities low due to indam screen chokes</t>
  </si>
  <si>
    <t>21.75hrs</t>
  </si>
  <si>
    <t>2.25hrs</t>
  </si>
  <si>
    <t>( 22h15-00h30 ) Feed stopped thickener A sg to high</t>
  </si>
  <si>
    <t>17.25hrs</t>
  </si>
  <si>
    <t>6.75hrs</t>
  </si>
  <si>
    <t>( 05h00-11h45) Fraser in dam pumps o.o.o and screen tripping</t>
  </si>
  <si>
    <t>16.75hrs</t>
  </si>
  <si>
    <t>7.25hrs</t>
  </si>
  <si>
    <t>( 08h45-11h15) Fraser, Barge and booster pumps choked. ( 16h00-16h45 ) Replace non return valve at frasers. 4hrs delays with DC tank running low and indam screen tripping, barge and booster pumps not carrying load.</t>
  </si>
  <si>
    <t>21hrs</t>
  </si>
  <si>
    <t>3hrs</t>
  </si>
  <si>
    <t>( 05h00-08h00 ) Start up after shutdown</t>
  </si>
  <si>
    <t>Plant shutdown</t>
  </si>
  <si>
    <t>N/A</t>
  </si>
  <si>
    <t>Monthly planned maintenance</t>
  </si>
  <si>
    <t>Note : Cv 03 and cv05 fully callibrated with zero and span. Test weights locked</t>
  </si>
  <si>
    <t>22.25hrs</t>
  </si>
  <si>
    <t>1.75hrs</t>
  </si>
  <si>
    <t>( 23h00-00h45 ) Fraser, Barge pump tripped, booster pump choked and the other line tripped on overload</t>
  </si>
  <si>
    <t>None .Note : cv05 scale 0.0.0</t>
  </si>
  <si>
    <t>None. Note : cv05 scale 0.0.0</t>
  </si>
  <si>
    <t>8hrs</t>
  </si>
  <si>
    <t>0.0.0</t>
  </si>
  <si>
    <t>16hrs</t>
  </si>
  <si>
    <t>( 05h00-14h00 ) Thickener rake torque load cell failed.  ( 19h00-00h30 ) Poor weather and lightning. ( 03h30-05h00 ) Rake tripped on drive interlock. Note : cv 05 scale still problematic</t>
  </si>
  <si>
    <t>2.5hrs</t>
  </si>
  <si>
    <t>( 08h30-11h00 ) Replace flushing valves at frasers</t>
  </si>
  <si>
    <t>Note: Cv 05 scale repaired, reading from tomorrow</t>
  </si>
  <si>
    <t>0Hrs</t>
  </si>
  <si>
    <t>NOTE : Cv05 scale is o.o.o, Have used cvo3 for both sides to total</t>
  </si>
  <si>
    <t>( 13h15-20h30)</t>
  </si>
  <si>
    <t>Lightning and poor weather-Power failure from eskom- unchoking of pumps</t>
  </si>
  <si>
    <t>15h00</t>
  </si>
  <si>
    <t>14hrs</t>
  </si>
  <si>
    <t>10hrs</t>
  </si>
  <si>
    <t>( 05h00-15h00) DC tank tie in and commission</t>
  </si>
  <si>
    <t>Plant Down</t>
  </si>
  <si>
    <t>Mag sep repairs</t>
  </si>
  <si>
    <t>09h00</t>
  </si>
  <si>
    <t>4hrs</t>
  </si>
  <si>
    <t>20hrs</t>
  </si>
  <si>
    <t>(09h00-05h00) Mag sep repairs</t>
  </si>
  <si>
    <t>18.25hrs</t>
  </si>
  <si>
    <t>5.75hrs</t>
  </si>
  <si>
    <t>( 07h00-12h45 ) High pressure pump replacement at frasers</t>
  </si>
  <si>
    <t>15.50hrs</t>
  </si>
  <si>
    <t xml:space="preserve">8.50hrs  </t>
  </si>
  <si>
    <t>( 05h00-14h00) Conveyor failure due to flooding. Replace electrical box and screen motor</t>
  </si>
  <si>
    <t>19.75hrs</t>
  </si>
  <si>
    <t>4.25hrs</t>
  </si>
  <si>
    <t>(00h45-05h00 ) Conveyor failure due to flooding at frasers in dam, electrical starter box wet</t>
  </si>
  <si>
    <t>20.5hrs</t>
  </si>
  <si>
    <t>3.5hrs</t>
  </si>
  <si>
    <t>( 17h00-20h30 ) heavy weather and lightning</t>
  </si>
  <si>
    <t>12.75hrs</t>
  </si>
  <si>
    <t>11.25hrs</t>
  </si>
  <si>
    <t>(11h00-22h15) Water contaminated with altra fines</t>
  </si>
  <si>
    <t>22.75hrs</t>
  </si>
  <si>
    <t>1.25hrs</t>
  </si>
  <si>
    <t>( 01h15-02h45 ) Power failure at frasers</t>
  </si>
  <si>
    <t>18.75hrs</t>
  </si>
  <si>
    <t>5.25hrs</t>
  </si>
  <si>
    <t>( 23h00-04h15 ) Heavy weather and lightning</t>
  </si>
  <si>
    <t>21.25hrs</t>
  </si>
  <si>
    <t>2.75hrs</t>
  </si>
  <si>
    <t>( 15h30-18h15 ) Thickener rake eye bolts broke and rake fell</t>
  </si>
  <si>
    <t>(08h15-12h30 ) Hard hat in agitator tanks and low level on resivoir</t>
  </si>
  <si>
    <t>14h30</t>
  </si>
  <si>
    <t>15.5hrs</t>
  </si>
  <si>
    <t>8.5hrs</t>
  </si>
  <si>
    <t>( 05h00-12h00 ) Plant shutdown. ( 12h00-14h30 ) Frasers black pump bolts loose )</t>
  </si>
  <si>
    <t xml:space="preserve">       </t>
  </si>
  <si>
    <t>24 hrs</t>
  </si>
  <si>
    <t>24hrs planned shut down</t>
  </si>
  <si>
    <t>16h00</t>
  </si>
  <si>
    <t>11hrs</t>
  </si>
  <si>
    <t>13hrs</t>
  </si>
  <si>
    <t>13hrs planned shut down</t>
  </si>
  <si>
    <t>23hrs</t>
  </si>
  <si>
    <t>1hrs</t>
  </si>
  <si>
    <t>(22h00-23h00 ) Mag sep problem</t>
  </si>
  <si>
    <t>( 10h00-13h30 ) Callibration of flow and density meters at fraser</t>
  </si>
  <si>
    <t>23.0hrs</t>
  </si>
  <si>
    <t>Black pump at fraser tripped ( 20h45-21h15 ) Vibrating screen and pumps tripped at fraser ( 01h45-02h30 )</t>
  </si>
  <si>
    <t>Frasers pumps tripped ( 14h00-15h15 )</t>
  </si>
  <si>
    <t>16.5hrd</t>
  </si>
  <si>
    <t>7.5hrs</t>
  </si>
  <si>
    <t>Tailings pumps change over and scavenger problem ( 12h00-19h30 )</t>
  </si>
  <si>
    <t>Power failure ( 18h45- 21h30 )</t>
  </si>
  <si>
    <t>06h00</t>
  </si>
  <si>
    <t>15hrs</t>
  </si>
  <si>
    <t>9hrs</t>
  </si>
  <si>
    <t>Tailings pumps failure</t>
  </si>
  <si>
    <t>(06h00- 15h00 )</t>
  </si>
  <si>
    <t>Plant off line</t>
  </si>
  <si>
    <t>09h45</t>
  </si>
  <si>
    <t>19h30</t>
  </si>
  <si>
    <t>7.0hrs</t>
  </si>
  <si>
    <t>17hrs</t>
  </si>
  <si>
    <t>4.75hrs tailings gland seal ( 05h00-09h45 )</t>
  </si>
  <si>
    <t>Tailings pumps ( 11h00 -18h30 ) ( 19h30-05h00 )</t>
  </si>
  <si>
    <t>13h30</t>
  </si>
  <si>
    <t>4.5hrs</t>
  </si>
  <si>
    <t>16hrs tailings pump failures from gland seal. ( 13h30 to 05h00 )</t>
  </si>
  <si>
    <t>Installed</t>
  </si>
  <si>
    <t>24hrs planned shut down and start up delayed for next day</t>
  </si>
  <si>
    <t>Plant Shutdown</t>
  </si>
  <si>
    <t>24 hrs planned shut down</t>
  </si>
  <si>
    <t xml:space="preserve">   </t>
  </si>
  <si>
    <t>Poor weather and lightning warnings</t>
  </si>
  <si>
    <t>08h00</t>
  </si>
  <si>
    <t>14h45</t>
  </si>
  <si>
    <t>7.75hrs</t>
  </si>
  <si>
    <t xml:space="preserve"> ( 07h30-08h00 )</t>
  </si>
  <si>
    <t>Fraser moving water gun</t>
  </si>
  <si>
    <t>( 14h45-22h00 ) Heavy weather and lightning storm</t>
  </si>
  <si>
    <t>08h30</t>
  </si>
  <si>
    <t>19h45</t>
  </si>
  <si>
    <t>( 08h00-08h30 ) Fraser moving water gun</t>
  </si>
  <si>
    <t>( 19h15 to 22h00) Heavy weather and lightning tripping pumps.</t>
  </si>
  <si>
    <t>22h00</t>
  </si>
  <si>
    <t>1.00hr</t>
  </si>
  <si>
    <t xml:space="preserve">Fraser </t>
  </si>
  <si>
    <t>Washing gun not starting</t>
  </si>
  <si>
    <t>.</t>
  </si>
  <si>
    <t>12h15</t>
  </si>
  <si>
    <t>9.75hrs</t>
  </si>
  <si>
    <t>By passed DC tank</t>
  </si>
  <si>
    <t>11h00</t>
  </si>
  <si>
    <t>DC tank failure/ pumps at frazer indam problems</t>
  </si>
  <si>
    <t>08h15</t>
  </si>
  <si>
    <t>19h15</t>
  </si>
  <si>
    <t>Delivery pumps tripped</t>
  </si>
  <si>
    <t>10h45</t>
  </si>
  <si>
    <t>17h00</t>
  </si>
  <si>
    <t>6.25hrs</t>
  </si>
  <si>
    <t>3.75hrs</t>
  </si>
  <si>
    <t>In dam conveyor bearing failure from 25th carry over to 26th</t>
  </si>
  <si>
    <t xml:space="preserve">Plant ran on </t>
  </si>
  <si>
    <t xml:space="preserve">flow </t>
  </si>
  <si>
    <t>through</t>
  </si>
  <si>
    <t>8.0hrs</t>
  </si>
  <si>
    <t>L/Grade</t>
  </si>
  <si>
    <t>Stopped due to water contamination from ulra fines/Mud in system</t>
  </si>
  <si>
    <t>17h15</t>
  </si>
  <si>
    <t>2.0hrs</t>
  </si>
  <si>
    <t>Pump trips</t>
  </si>
  <si>
    <t>07h45</t>
  </si>
  <si>
    <t>21h30</t>
  </si>
  <si>
    <t>13.75hrs</t>
  </si>
  <si>
    <t>Pump slimming at frasers</t>
  </si>
  <si>
    <t>09h15</t>
  </si>
  <si>
    <t>PLC trips. 205 line choked</t>
  </si>
  <si>
    <t>n/a</t>
  </si>
  <si>
    <t>Thickener rake lifting Mechanism failure</t>
  </si>
  <si>
    <t>13h00</t>
  </si>
  <si>
    <t>9.0hrs</t>
  </si>
  <si>
    <t>08h45</t>
  </si>
  <si>
    <t>14.25hrs</t>
  </si>
  <si>
    <t>11h30</t>
  </si>
  <si>
    <t>Power dips, pumps tripped</t>
  </si>
  <si>
    <t>14.0hrs</t>
  </si>
  <si>
    <t>Pump trips at fraser. Plant delivery line to fraser holed</t>
  </si>
  <si>
    <t>10h00</t>
  </si>
  <si>
    <t>18h00</t>
  </si>
  <si>
    <t>6hrs</t>
  </si>
  <si>
    <t>4.0hrs</t>
  </si>
  <si>
    <t>Lightning storms</t>
  </si>
  <si>
    <t>3.0hrs</t>
  </si>
  <si>
    <t>Pumps tripped at water treatment plant ( 205 delivery valve failure )</t>
  </si>
  <si>
    <t>Thickener rake drive failure</t>
  </si>
  <si>
    <t>14h00</t>
  </si>
  <si>
    <t>11h45</t>
  </si>
  <si>
    <t>12h30</t>
  </si>
  <si>
    <t>16h45</t>
  </si>
  <si>
    <t>Industrial pumps tripped, Level indication failure,  Fraser indam conveyor motor burnt</t>
  </si>
  <si>
    <t>pump tripped</t>
  </si>
  <si>
    <t>Fraser indam conveyor motor replacement</t>
  </si>
  <si>
    <t>6.5hrs</t>
  </si>
  <si>
    <t>indam motor burnt</t>
  </si>
  <si>
    <t>07h30</t>
  </si>
  <si>
    <t>4.75hrs</t>
  </si>
  <si>
    <t>0.75hrs</t>
  </si>
  <si>
    <t>Plc trips</t>
  </si>
  <si>
    <t>355 pipe line stolen</t>
  </si>
  <si>
    <t>5.0hrs</t>
  </si>
  <si>
    <t>Trips on indam conveyor motor</t>
  </si>
  <si>
    <t>Public Holiday</t>
  </si>
  <si>
    <t>Tailings delivery line choked</t>
  </si>
  <si>
    <t>Plant off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</si>
</sst>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0"/>
    <numFmt numFmtId="178" formatCode="_ * #,##0_ ;_ * \-#,##0_ ;_ * &quot;-&quot;??_ ;_ @_ "/>
    <numFmt numFmtId="179" formatCode="_(* #,##0.0_);_(* \(#,##0.0\);_(* &quot;-&quot;??_);_(@_)"/>
    <numFmt numFmtId="180" formatCode="_(* #,##0_);_(* \(#,##0\);_(* &quot;-&quot;??_);_(@_)"/>
    <numFmt numFmtId="181" formatCode="[$-1C09]dd\ mmmm\ yyyy;@"/>
    <numFmt numFmtId="182" formatCode="[$USD]\ #,##0.00"/>
    <numFmt numFmtId="183" formatCode="&quot;R&quot;\ #,##0.00"/>
    <numFmt numFmtId="184" formatCode="0.000%"/>
  </numFmts>
  <fonts count="6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u/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i/>
      <sz val="10"/>
      <color theme="1"/>
      <name val="等线"/>
      <charset val="134"/>
      <scheme val="minor"/>
    </font>
    <font>
      <b/>
      <sz val="11"/>
      <color theme="1"/>
      <name val="Arial Narrow"/>
      <charset val="134"/>
    </font>
    <font>
      <sz val="11"/>
      <color theme="1"/>
      <name val="Arial Narrow"/>
      <charset val="134"/>
    </font>
    <font>
      <b/>
      <sz val="8"/>
      <color theme="1"/>
      <name val="Arial Narrow"/>
      <charset val="134"/>
    </font>
    <font>
      <sz val="8"/>
      <color theme="1"/>
      <name val="Arial Narrow"/>
      <charset val="134"/>
    </font>
    <font>
      <i/>
      <sz val="11"/>
      <color theme="1"/>
      <name val="Arial Narrow"/>
      <charset val="134"/>
    </font>
    <font>
      <b/>
      <i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u val="singleAccounting"/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b/>
      <sz val="14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b/>
      <sz val="12"/>
      <color rgb="FF000000"/>
      <name val="Arial"/>
      <charset val="134"/>
    </font>
    <font>
      <b/>
      <sz val="8"/>
      <color rgb="FF000000"/>
      <name val="Calibri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10"/>
      <color rgb="FFFF0000"/>
      <name val="Calibri"/>
      <charset val="134"/>
    </font>
    <font>
      <sz val="10"/>
      <color rgb="FFFF0000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u/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b/>
      <i/>
      <sz val="10"/>
      <color theme="1"/>
      <name val="Arial"/>
      <charset val="134"/>
    </font>
    <font>
      <b/>
      <vertAlign val="superscript"/>
      <sz val="10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vertAlign val="superscript"/>
      <sz val="10"/>
      <color theme="1"/>
      <name val="等线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76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4" borderId="6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3" applyNumberFormat="0" applyFill="0" applyAlignment="0" applyProtection="0">
      <alignment vertical="center"/>
    </xf>
    <xf numFmtId="0" fontId="47" fillId="0" borderId="63" applyNumberFormat="0" applyFill="0" applyAlignment="0" applyProtection="0">
      <alignment vertical="center"/>
    </xf>
    <xf numFmtId="0" fontId="48" fillId="0" borderId="6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5" borderId="65" applyNumberFormat="0" applyAlignment="0" applyProtection="0">
      <alignment vertical="center"/>
    </xf>
    <xf numFmtId="0" fontId="50" fillId="16" borderId="66" applyNumberFormat="0" applyAlignment="0" applyProtection="0">
      <alignment vertical="center"/>
    </xf>
    <xf numFmtId="0" fontId="51" fillId="16" borderId="65" applyNumberFormat="0" applyAlignment="0" applyProtection="0">
      <alignment vertical="center"/>
    </xf>
    <xf numFmtId="0" fontId="52" fillId="17" borderId="67" applyNumberFormat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4" fillId="0" borderId="69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4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7" fontId="2" fillId="0" borderId="0" xfId="0" applyNumberFormat="1" applyFont="1"/>
    <xf numFmtId="176" fontId="2" fillId="0" borderId="0" xfId="1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5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6" fontId="5" fillId="3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5" fontId="5" fillId="3" borderId="7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5" fontId="5" fillId="0" borderId="7" xfId="0" applyNumberFormat="1" applyFont="1" applyBorder="1" applyAlignment="1">
      <alignment horizontal="right" vertical="center"/>
    </xf>
    <xf numFmtId="20" fontId="5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178" fontId="5" fillId="0" borderId="1" xfId="1" applyNumberFormat="1" applyFont="1" applyBorder="1" applyAlignment="1">
      <alignment vertical="center"/>
    </xf>
    <xf numFmtId="178" fontId="5" fillId="5" borderId="1" xfId="1" applyNumberFormat="1" applyFont="1" applyFill="1" applyBorder="1" applyAlignment="1">
      <alignment vertical="center"/>
    </xf>
    <xf numFmtId="178" fontId="5" fillId="4" borderId="1" xfId="1" applyNumberFormat="1" applyFont="1" applyFill="1" applyBorder="1" applyAlignment="1">
      <alignment vertical="center"/>
    </xf>
    <xf numFmtId="177" fontId="5" fillId="0" borderId="1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6" fontId="5" fillId="0" borderId="1" xfId="1" applyFont="1" applyBorder="1" applyAlignment="1">
      <alignment vertical="center"/>
    </xf>
    <xf numFmtId="15" fontId="5" fillId="3" borderId="1" xfId="0" applyNumberFormat="1" applyFont="1" applyFill="1" applyBorder="1" applyAlignment="1">
      <alignment vertical="center"/>
    </xf>
    <xf numFmtId="178" fontId="5" fillId="3" borderId="1" xfId="1" applyNumberFormat="1" applyFont="1" applyFill="1" applyBorder="1" applyAlignment="1">
      <alignment vertical="center"/>
    </xf>
    <xf numFmtId="177" fontId="5" fillId="3" borderId="1" xfId="1" applyNumberFormat="1" applyFont="1" applyFill="1" applyBorder="1" applyAlignment="1">
      <alignment horizontal="right" vertical="center"/>
    </xf>
    <xf numFmtId="178" fontId="5" fillId="3" borderId="1" xfId="1" applyNumberFormat="1" applyFont="1" applyFill="1" applyBorder="1" applyAlignment="1">
      <alignment horizontal="right" vertical="center"/>
    </xf>
    <xf numFmtId="176" fontId="5" fillId="3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/>
    <xf numFmtId="177" fontId="5" fillId="0" borderId="1" xfId="0" applyNumberFormat="1" applyFont="1" applyBorder="1"/>
    <xf numFmtId="176" fontId="5" fillId="0" borderId="1" xfId="1" applyFont="1" applyBorder="1" applyAlignment="1"/>
    <xf numFmtId="176" fontId="0" fillId="0" borderId="0" xfId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12" xfId="0" applyFont="1" applyBorder="1" applyAlignment="1">
      <alignment horizontal="right" vertical="center"/>
    </xf>
    <xf numFmtId="176" fontId="11" fillId="0" borderId="12" xfId="1" applyFont="1" applyBorder="1"/>
    <xf numFmtId="0" fontId="12" fillId="0" borderId="0" xfId="0" applyFont="1"/>
    <xf numFmtId="0" fontId="13" fillId="0" borderId="0" xfId="0" applyFont="1"/>
    <xf numFmtId="176" fontId="13" fillId="0" borderId="0" xfId="1" applyFont="1"/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176" fontId="12" fillId="6" borderId="1" xfId="1" applyFont="1" applyFill="1" applyBorder="1"/>
    <xf numFmtId="0" fontId="13" fillId="0" borderId="13" xfId="0" applyFont="1" applyBorder="1"/>
    <xf numFmtId="0" fontId="13" fillId="0" borderId="14" xfId="0" applyFont="1" applyBorder="1"/>
    <xf numFmtId="176" fontId="13" fillId="0" borderId="11" xfId="1" applyFont="1" applyBorder="1"/>
    <xf numFmtId="0" fontId="13" fillId="0" borderId="15" xfId="0" applyFont="1" applyBorder="1"/>
    <xf numFmtId="176" fontId="13" fillId="0" borderId="16" xfId="1" applyFont="1" applyBorder="1"/>
    <xf numFmtId="0" fontId="13" fillId="0" borderId="17" xfId="0" applyFont="1" applyBorder="1"/>
    <xf numFmtId="0" fontId="13" fillId="0" borderId="18" xfId="0" applyFont="1" applyBorder="1"/>
    <xf numFmtId="176" fontId="13" fillId="0" borderId="8" xfId="1" applyFont="1" applyBorder="1"/>
    <xf numFmtId="176" fontId="13" fillId="0" borderId="19" xfId="1" applyFont="1" applyBorder="1"/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179" fontId="13" fillId="0" borderId="0" xfId="1" applyNumberFormat="1" applyFont="1"/>
    <xf numFmtId="179" fontId="12" fillId="6" borderId="20" xfId="1" applyNumberFormat="1" applyFont="1" applyFill="1" applyBorder="1"/>
    <xf numFmtId="176" fontId="12" fillId="0" borderId="0" xfId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2" fillId="0" borderId="1" xfId="0" applyFont="1" applyBorder="1"/>
    <xf numFmtId="176" fontId="12" fillId="0" borderId="1" xfId="1" applyFont="1" applyBorder="1"/>
    <xf numFmtId="0" fontId="18" fillId="0" borderId="0" xfId="0" applyFont="1"/>
    <xf numFmtId="0" fontId="19" fillId="0" borderId="0" xfId="0" applyFont="1"/>
    <xf numFmtId="176" fontId="17" fillId="0" borderId="0" xfId="0" applyNumberFormat="1" applyFont="1"/>
    <xf numFmtId="0" fontId="16" fillId="0" borderId="0" xfId="0" applyFont="1" applyAlignment="1">
      <alignment horizontal="left" wrapText="1"/>
    </xf>
    <xf numFmtId="176" fontId="16" fillId="0" borderId="0" xfId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180" fontId="17" fillId="0" borderId="13" xfId="0" applyNumberFormat="1" applyFont="1" applyBorder="1"/>
    <xf numFmtId="180" fontId="17" fillId="0" borderId="14" xfId="1" applyNumberFormat="1" applyFont="1" applyBorder="1"/>
    <xf numFmtId="180" fontId="17" fillId="0" borderId="11" xfId="1" applyNumberFormat="1" applyFont="1" applyBorder="1"/>
    <xf numFmtId="180" fontId="17" fillId="0" borderId="15" xfId="0" applyNumberFormat="1" applyFont="1" applyBorder="1"/>
    <xf numFmtId="180" fontId="17" fillId="0" borderId="0" xfId="1" applyNumberFormat="1" applyFont="1"/>
    <xf numFmtId="180" fontId="17" fillId="0" borderId="16" xfId="1" applyNumberFormat="1" applyFont="1" applyBorder="1"/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0" xfId="1" applyFont="1"/>
    <xf numFmtId="0" fontId="17" fillId="0" borderId="15" xfId="0" applyFont="1" applyBorder="1"/>
    <xf numFmtId="0" fontId="17" fillId="0" borderId="16" xfId="0" applyFont="1" applyBorder="1"/>
    <xf numFmtId="180" fontId="17" fillId="0" borderId="15" xfId="1" applyNumberFormat="1" applyFont="1" applyBorder="1"/>
    <xf numFmtId="180" fontId="16" fillId="7" borderId="14" xfId="0" applyNumberFormat="1" applyFont="1" applyFill="1" applyBorder="1" applyAlignment="1">
      <alignment horizontal="center"/>
    </xf>
    <xf numFmtId="0" fontId="16" fillId="7" borderId="14" xfId="0" applyFont="1" applyFill="1" applyBorder="1" applyAlignment="1">
      <alignment horizontal="left" wrapText="1"/>
    </xf>
    <xf numFmtId="180" fontId="16" fillId="7" borderId="14" xfId="1" applyNumberFormat="1" applyFont="1" applyFill="1" applyBorder="1"/>
    <xf numFmtId="180" fontId="16" fillId="0" borderId="0" xfId="0" applyNumberFormat="1" applyFont="1" applyAlignment="1">
      <alignment horizontal="center"/>
    </xf>
    <xf numFmtId="180" fontId="16" fillId="0" borderId="0" xfId="1" applyNumberFormat="1" applyFont="1"/>
    <xf numFmtId="180" fontId="16" fillId="5" borderId="0" xfId="0" applyNumberFormat="1" applyFont="1" applyFill="1" applyAlignment="1">
      <alignment horizontal="center"/>
    </xf>
    <xf numFmtId="176" fontId="17" fillId="5" borderId="0" xfId="1" applyFont="1" applyFill="1"/>
    <xf numFmtId="3" fontId="17" fillId="5" borderId="0" xfId="1" applyNumberFormat="1" applyFont="1" applyFill="1"/>
    <xf numFmtId="0" fontId="16" fillId="0" borderId="0" xfId="0" applyFont="1" applyAlignment="1">
      <alignment horizontal="center"/>
    </xf>
    <xf numFmtId="3" fontId="17" fillId="0" borderId="0" xfId="1" applyNumberFormat="1" applyFont="1"/>
    <xf numFmtId="180" fontId="16" fillId="0" borderId="20" xfId="1" applyNumberFormat="1" applyFont="1" applyBorder="1"/>
    <xf numFmtId="0" fontId="16" fillId="8" borderId="12" xfId="0" applyFont="1" applyFill="1" applyBorder="1"/>
    <xf numFmtId="0" fontId="16" fillId="8" borderId="12" xfId="0" applyFont="1" applyFill="1" applyBorder="1" applyAlignment="1">
      <alignment horizontal="left" wrapText="1"/>
    </xf>
    <xf numFmtId="180" fontId="16" fillId="8" borderId="12" xfId="0" applyNumberFormat="1" applyFont="1" applyFill="1" applyBorder="1"/>
    <xf numFmtId="176" fontId="16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/>
    <xf numFmtId="0" fontId="11" fillId="5" borderId="0" xfId="0" applyFont="1" applyFill="1"/>
    <xf numFmtId="0" fontId="22" fillId="0" borderId="0" xfId="0" applyFont="1"/>
    <xf numFmtId="176" fontId="22" fillId="0" borderId="0" xfId="1" applyFont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left"/>
    </xf>
    <xf numFmtId="176" fontId="22" fillId="0" borderId="22" xfId="1" applyFont="1" applyBorder="1"/>
    <xf numFmtId="0" fontId="22" fillId="4" borderId="21" xfId="0" applyFont="1" applyFill="1" applyBorder="1"/>
    <xf numFmtId="0" fontId="22" fillId="4" borderId="21" xfId="0" applyFont="1" applyFill="1" applyBorder="1" applyAlignment="1">
      <alignment horizontal="left"/>
    </xf>
    <xf numFmtId="176" fontId="22" fillId="4" borderId="21" xfId="1" applyFont="1" applyFill="1" applyBorder="1"/>
    <xf numFmtId="176" fontId="24" fillId="0" borderId="0" xfId="1" applyFont="1"/>
    <xf numFmtId="0" fontId="22" fillId="4" borderId="21" xfId="0" applyFont="1" applyFill="1" applyBorder="1" applyAlignment="1">
      <alignment wrapText="1"/>
    </xf>
    <xf numFmtId="0" fontId="22" fillId="4" borderId="23" xfId="0" applyFont="1" applyFill="1" applyBorder="1"/>
    <xf numFmtId="176" fontId="22" fillId="4" borderId="23" xfId="1" applyFont="1" applyFill="1" applyBorder="1"/>
    <xf numFmtId="0" fontId="22" fillId="9" borderId="23" xfId="0" applyFont="1" applyFill="1" applyBorder="1"/>
    <xf numFmtId="176" fontId="22" fillId="4" borderId="24" xfId="1" applyFont="1" applyFill="1" applyBorder="1"/>
    <xf numFmtId="176" fontId="22" fillId="4" borderId="25" xfId="1" applyFont="1" applyFill="1" applyBorder="1"/>
    <xf numFmtId="0" fontId="0" fillId="4" borderId="26" xfId="0" applyFill="1" applyBorder="1"/>
    <xf numFmtId="176" fontId="0" fillId="4" borderId="21" xfId="1" applyFont="1" applyFill="1" applyBorder="1"/>
    <xf numFmtId="0" fontId="0" fillId="4" borderId="21" xfId="0" applyFill="1" applyBorder="1"/>
    <xf numFmtId="176" fontId="0" fillId="4" borderId="25" xfId="1" applyFont="1" applyFill="1" applyBorder="1"/>
    <xf numFmtId="0" fontId="0" fillId="4" borderId="15" xfId="0" applyFill="1" applyBorder="1"/>
    <xf numFmtId="0" fontId="0" fillId="5" borderId="15" xfId="0" applyFill="1" applyBorder="1"/>
    <xf numFmtId="0" fontId="22" fillId="5" borderId="21" xfId="0" applyFont="1" applyFill="1" applyBorder="1" applyAlignment="1">
      <alignment horizontal="left"/>
    </xf>
    <xf numFmtId="176" fontId="0" fillId="5" borderId="21" xfId="1" applyFont="1" applyFill="1" applyBorder="1"/>
    <xf numFmtId="0" fontId="22" fillId="4" borderId="26" xfId="0" applyFont="1" applyFill="1" applyBorder="1"/>
    <xf numFmtId="0" fontId="0" fillId="0" borderId="26" xfId="0" applyBorder="1"/>
    <xf numFmtId="0" fontId="0" fillId="4" borderId="21" xfId="0" applyFill="1" applyBorder="1" applyAlignment="1">
      <alignment horizontal="left" wrapText="1"/>
    </xf>
    <xf numFmtId="0" fontId="23" fillId="4" borderId="1" xfId="0" applyFont="1" applyFill="1" applyBorder="1"/>
    <xf numFmtId="176" fontId="23" fillId="4" borderId="7" xfId="1" applyFont="1" applyFill="1" applyBorder="1" applyAlignment="1">
      <alignment horizontal="right"/>
    </xf>
    <xf numFmtId="0" fontId="25" fillId="0" borderId="0" xfId="0" applyFont="1"/>
    <xf numFmtId="0" fontId="25" fillId="0" borderId="27" xfId="0" applyFont="1" applyBorder="1"/>
    <xf numFmtId="1" fontId="26" fillId="0" borderId="28" xfId="0" applyNumberFormat="1" applyFont="1" applyBorder="1"/>
    <xf numFmtId="0" fontId="25" fillId="0" borderId="28" xfId="0" applyFont="1" applyBorder="1"/>
    <xf numFmtId="0" fontId="25" fillId="0" borderId="29" xfId="0" applyFont="1" applyBorder="1"/>
    <xf numFmtId="0" fontId="25" fillId="0" borderId="30" xfId="0" applyFont="1" applyBorder="1"/>
    <xf numFmtId="1" fontId="26" fillId="0" borderId="0" xfId="0" applyNumberFormat="1" applyFont="1"/>
    <xf numFmtId="0" fontId="25" fillId="0" borderId="31" xfId="0" applyFont="1" applyBorder="1"/>
    <xf numFmtId="0" fontId="26" fillId="0" borderId="30" xfId="0" applyFont="1" applyBorder="1"/>
    <xf numFmtId="1" fontId="25" fillId="0" borderId="0" xfId="0" applyNumberFormat="1" applyFont="1"/>
    <xf numFmtId="0" fontId="27" fillId="0" borderId="6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3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181" fontId="30" fillId="0" borderId="39" xfId="0" applyNumberFormat="1" applyFont="1" applyBorder="1" applyAlignment="1">
      <alignment horizontal="center" vertical="center" wrapText="1"/>
    </xf>
    <xf numFmtId="181" fontId="30" fillId="0" borderId="40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11" borderId="39" xfId="0" applyFont="1" applyFill="1" applyBorder="1" applyAlignment="1">
      <alignment horizontal="center" vertical="center" wrapText="1"/>
    </xf>
    <xf numFmtId="0" fontId="29" fillId="11" borderId="41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43" xfId="0" applyFont="1" applyBorder="1" applyAlignment="1">
      <alignment horizontal="left" vertical="top" wrapText="1"/>
    </xf>
    <xf numFmtId="0" fontId="29" fillId="0" borderId="44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49" fontId="30" fillId="0" borderId="39" xfId="0" applyNumberFormat="1" applyFont="1" applyBorder="1" applyAlignment="1">
      <alignment horizontal="center" vertical="center" wrapText="1"/>
    </xf>
    <xf numFmtId="49" fontId="30" fillId="0" borderId="41" xfId="0" applyNumberFormat="1" applyFont="1" applyBorder="1" applyAlignment="1">
      <alignment horizontal="center" vertical="center" wrapText="1"/>
    </xf>
    <xf numFmtId="49" fontId="30" fillId="0" borderId="4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0" borderId="46" xfId="0" applyFont="1" applyFill="1" applyBorder="1" applyAlignment="1">
      <alignment horizontal="center" vertical="center" wrapText="1"/>
    </xf>
    <xf numFmtId="0" fontId="29" fillId="10" borderId="48" xfId="0" applyFont="1" applyFill="1" applyBorder="1" applyAlignment="1">
      <alignment horizontal="center" vertical="center" wrapText="1"/>
    </xf>
    <xf numFmtId="0" fontId="29" fillId="10" borderId="4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30" fillId="0" borderId="30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38" xfId="0" applyFont="1" applyBorder="1" applyAlignment="1">
      <alignment horizontal="left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4" fillId="0" borderId="43" xfId="0" applyFont="1" applyBorder="1" applyAlignment="1">
      <alignment horizontal="left" wrapText="1"/>
    </xf>
    <xf numFmtId="0" fontId="34" fillId="0" borderId="44" xfId="0" applyFont="1" applyBorder="1" applyAlignment="1">
      <alignment horizontal="left" wrapText="1"/>
    </xf>
    <xf numFmtId="0" fontId="34" fillId="0" borderId="36" xfId="0" applyFont="1" applyBorder="1" applyAlignment="1">
      <alignment horizontal="left" wrapText="1"/>
    </xf>
    <xf numFmtId="0" fontId="30" fillId="0" borderId="3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9" fillId="10" borderId="45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9" fillId="10" borderId="4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0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182" fontId="30" fillId="0" borderId="50" xfId="0" applyNumberFormat="1" applyFont="1" applyBorder="1" applyAlignment="1">
      <alignment horizontal="left" vertical="center" wrapText="1"/>
    </xf>
    <xf numFmtId="183" fontId="30" fillId="0" borderId="53" xfId="0" applyNumberFormat="1" applyFont="1" applyBorder="1" applyAlignment="1">
      <alignment horizontal="right" vertical="center" wrapText="1"/>
    </xf>
    <xf numFmtId="0" fontId="26" fillId="0" borderId="51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left" vertical="center" wrapText="1"/>
    </xf>
    <xf numFmtId="183" fontId="29" fillId="0" borderId="53" xfId="0" applyNumberFormat="1" applyFont="1" applyBorder="1" applyAlignment="1">
      <alignment horizontal="right" vertical="center" wrapText="1"/>
    </xf>
    <xf numFmtId="10" fontId="26" fillId="0" borderId="51" xfId="0" applyNumberFormat="1" applyFont="1" applyBorder="1" applyAlignment="1">
      <alignment horizontal="center" vertical="center" wrapText="1"/>
    </xf>
    <xf numFmtId="10" fontId="30" fillId="0" borderId="51" xfId="3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38" xfId="0" applyFont="1" applyBorder="1" applyAlignment="1">
      <alignment vertical="center"/>
    </xf>
    <xf numFmtId="182" fontId="30" fillId="0" borderId="50" xfId="0" applyNumberFormat="1" applyFont="1" applyBorder="1" applyAlignment="1">
      <alignment horizontal="center" vertical="center"/>
    </xf>
    <xf numFmtId="0" fontId="25" fillId="0" borderId="54" xfId="0" applyFont="1" applyBorder="1"/>
    <xf numFmtId="10" fontId="30" fillId="0" borderId="0" xfId="0" applyNumberFormat="1" applyFont="1" applyAlignment="1">
      <alignment horizontal="center" vertical="center" wrapText="1"/>
    </xf>
    <xf numFmtId="182" fontId="30" fillId="0" borderId="50" xfId="0" applyNumberFormat="1" applyFont="1" applyBorder="1" applyAlignment="1">
      <alignment horizontal="center" vertical="center" wrapText="1"/>
    </xf>
    <xf numFmtId="184" fontId="30" fillId="0" borderId="0" xfId="0" applyNumberFormat="1" applyFont="1" applyAlignment="1">
      <alignment horizontal="center" vertical="center" wrapText="1"/>
    </xf>
    <xf numFmtId="183" fontId="30" fillId="0" borderId="53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182" fontId="30" fillId="0" borderId="53" xfId="0" applyNumberFormat="1" applyFont="1" applyBorder="1" applyAlignment="1">
      <alignment horizontal="right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29" fillId="0" borderId="56" xfId="0" applyFont="1" applyBorder="1" applyAlignment="1">
      <alignment horizontal="center" vertical="center" wrapText="1"/>
    </xf>
    <xf numFmtId="183" fontId="26" fillId="0" borderId="58" xfId="1" applyNumberFormat="1" applyFont="1" applyBorder="1" applyAlignment="1">
      <alignment horizontal="right" vertical="center"/>
    </xf>
    <xf numFmtId="0" fontId="29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82" fontId="29" fillId="0" borderId="31" xfId="0" applyNumberFormat="1" applyFont="1" applyBorder="1" applyAlignment="1">
      <alignment horizontal="center" vertical="center" wrapText="1"/>
    </xf>
    <xf numFmtId="0" fontId="34" fillId="0" borderId="30" xfId="0" applyFont="1" applyBorder="1"/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182" fontId="38" fillId="0" borderId="3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8" fillId="0" borderId="31" xfId="0" applyFont="1" applyBorder="1" applyAlignment="1">
      <alignment horizontal="justify" vertical="center" wrapText="1"/>
    </xf>
    <xf numFmtId="0" fontId="25" fillId="0" borderId="0" xfId="0" applyFont="1" applyAlignment="1">
      <alignment horizontal="left" vertical="center" wrapText="1" indent="2"/>
    </xf>
    <xf numFmtId="0" fontId="34" fillId="0" borderId="59" xfId="0" applyFont="1" applyBorder="1"/>
    <xf numFmtId="0" fontId="25" fillId="0" borderId="19" xfId="0" applyFont="1" applyBorder="1"/>
    <xf numFmtId="0" fontId="25" fillId="0" borderId="19" xfId="0" applyFont="1" applyBorder="1" applyAlignment="1">
      <alignment horizontal="left" vertical="center" wrapText="1" indent="2"/>
    </xf>
    <xf numFmtId="0" fontId="38" fillId="0" borderId="19" xfId="0" applyFont="1" applyBorder="1" applyAlignment="1">
      <alignment horizontal="justify" vertical="center" wrapText="1"/>
    </xf>
    <xf numFmtId="0" fontId="38" fillId="0" borderId="60" xfId="0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17" fontId="13" fillId="0" borderId="0" xfId="0" applyNumberFormat="1" applyFont="1"/>
    <xf numFmtId="0" fontId="13" fillId="4" borderId="9" xfId="0" applyFont="1" applyFill="1" applyBorder="1"/>
    <xf numFmtId="0" fontId="13" fillId="4" borderId="11" xfId="0" applyFont="1" applyFill="1" applyBorder="1"/>
    <xf numFmtId="0" fontId="13" fillId="4" borderId="25" xfId="0" applyFont="1" applyFill="1" applyBorder="1"/>
    <xf numFmtId="0" fontId="13" fillId="4" borderId="16" xfId="0" applyFont="1" applyFill="1" applyBorder="1"/>
    <xf numFmtId="176" fontId="13" fillId="4" borderId="16" xfId="0" applyNumberFormat="1" applyFont="1" applyFill="1" applyBorder="1"/>
    <xf numFmtId="0" fontId="13" fillId="4" borderId="7" xfId="0" applyFont="1" applyFill="1" applyBorder="1"/>
    <xf numFmtId="0" fontId="13" fillId="4" borderId="8" xfId="0" applyFont="1" applyFill="1" applyBorder="1"/>
    <xf numFmtId="176" fontId="13" fillId="4" borderId="8" xfId="0" applyNumberFormat="1" applyFont="1" applyFill="1" applyBorder="1"/>
    <xf numFmtId="0" fontId="13" fillId="4" borderId="13" xfId="0" applyFont="1" applyFill="1" applyBorder="1"/>
    <xf numFmtId="0" fontId="13" fillId="4" borderId="14" xfId="0" applyFont="1" applyFill="1" applyBorder="1"/>
    <xf numFmtId="176" fontId="13" fillId="4" borderId="11" xfId="1" applyFont="1" applyFill="1" applyBorder="1"/>
    <xf numFmtId="0" fontId="13" fillId="4" borderId="15" xfId="0" applyFont="1" applyFill="1" applyBorder="1"/>
    <xf numFmtId="0" fontId="13" fillId="4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176" fontId="12" fillId="4" borderId="8" xfId="0" applyNumberFormat="1" applyFont="1" applyFill="1" applyBorder="1"/>
    <xf numFmtId="176" fontId="12" fillId="5" borderId="0" xfId="1" applyFont="1" applyFill="1"/>
    <xf numFmtId="176" fontId="12" fillId="4" borderId="16" xfId="1" applyFont="1" applyFill="1" applyBorder="1"/>
    <xf numFmtId="176" fontId="12" fillId="5" borderId="16" xfId="1" applyFont="1" applyFill="1" applyBorder="1"/>
    <xf numFmtId="176" fontId="12" fillId="4" borderId="16" xfId="0" applyNumberFormat="1" applyFont="1" applyFill="1" applyBorder="1"/>
    <xf numFmtId="176" fontId="12" fillId="3" borderId="16" xfId="1" applyFont="1" applyFill="1" applyBorder="1"/>
    <xf numFmtId="0" fontId="13" fillId="0" borderId="16" xfId="0" applyFont="1" applyBorder="1"/>
    <xf numFmtId="0" fontId="1" fillId="4" borderId="13" xfId="0" applyFont="1" applyFill="1" applyBorder="1"/>
    <xf numFmtId="0" fontId="12" fillId="4" borderId="14" xfId="0" applyFont="1" applyFill="1" applyBorder="1"/>
    <xf numFmtId="176" fontId="12" fillId="4" borderId="11" xfId="0" applyNumberFormat="1" applyFont="1" applyFill="1" applyBorder="1" applyAlignment="1">
      <alignment horizontal="left"/>
    </xf>
    <xf numFmtId="176" fontId="12" fillId="4" borderId="0" xfId="1" applyFont="1" applyFill="1"/>
    <xf numFmtId="10" fontId="12" fillId="4" borderId="0" xfId="3" applyNumberFormat="1" applyFont="1" applyFill="1"/>
    <xf numFmtId="176" fontId="12" fillId="4" borderId="0" xfId="0" applyNumberFormat="1" applyFont="1" applyFill="1"/>
    <xf numFmtId="0" fontId="12" fillId="11" borderId="2" xfId="0" applyFont="1" applyFill="1" applyBorder="1" applyAlignment="1">
      <alignment horizontal="right"/>
    </xf>
    <xf numFmtId="0" fontId="12" fillId="11" borderId="4" xfId="0" applyFont="1" applyFill="1" applyBorder="1"/>
    <xf numFmtId="176" fontId="12" fillId="11" borderId="3" xfId="0" applyNumberFormat="1" applyFont="1" applyFill="1" applyBorder="1"/>
    <xf numFmtId="0" fontId="12" fillId="11" borderId="17" xfId="0" applyFont="1" applyFill="1" applyBorder="1" applyAlignment="1">
      <alignment horizontal="right"/>
    </xf>
    <xf numFmtId="0" fontId="12" fillId="11" borderId="18" xfId="0" applyFont="1" applyFill="1" applyBorder="1"/>
    <xf numFmtId="176" fontId="12" fillId="11" borderId="8" xfId="0" applyNumberFormat="1" applyFont="1" applyFill="1" applyBorder="1"/>
    <xf numFmtId="0" fontId="13" fillId="4" borderId="17" xfId="0" applyFont="1" applyFill="1" applyBorder="1"/>
    <xf numFmtId="0" fontId="39" fillId="0" borderId="3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1" xfId="0" applyFont="1" applyBorder="1" applyAlignment="1">
      <alignment horizontal="center"/>
    </xf>
    <xf numFmtId="0" fontId="5" fillId="0" borderId="31" xfId="0" applyFont="1" applyBorder="1" applyAlignment="1">
      <alignment wrapText="1"/>
    </xf>
    <xf numFmtId="0" fontId="26" fillId="0" borderId="59" xfId="0" applyFont="1" applyBorder="1"/>
    <xf numFmtId="1" fontId="25" fillId="0" borderId="19" xfId="0" applyNumberFormat="1" applyFont="1" applyBorder="1"/>
    <xf numFmtId="0" fontId="25" fillId="0" borderId="60" xfId="0" applyFont="1" applyBorder="1"/>
    <xf numFmtId="0" fontId="28" fillId="12" borderId="34" xfId="0" applyFont="1" applyFill="1" applyBorder="1" applyAlignment="1">
      <alignment horizontal="left" vertical="center" wrapText="1"/>
    </xf>
    <xf numFmtId="0" fontId="29" fillId="12" borderId="35" xfId="0" applyFont="1" applyFill="1" applyBorder="1" applyAlignment="1">
      <alignment horizontal="center" vertical="center" wrapText="1"/>
    </xf>
    <xf numFmtId="0" fontId="29" fillId="12" borderId="36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181" fontId="30" fillId="0" borderId="39" xfId="0" applyNumberFormat="1" applyFont="1" applyFill="1" applyBorder="1" applyAlignment="1">
      <alignment horizontal="center" vertical="center" wrapText="1"/>
    </xf>
    <xf numFmtId="181" fontId="30" fillId="0" borderId="40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49" fontId="30" fillId="0" borderId="46" xfId="0" applyNumberFormat="1" applyFont="1" applyFill="1" applyBorder="1" applyAlignment="1">
      <alignment horizontal="center" vertical="center" wrapText="1"/>
    </xf>
    <xf numFmtId="49" fontId="30" fillId="0" borderId="48" xfId="0" applyNumberFormat="1" applyFont="1" applyFill="1" applyBorder="1" applyAlignment="1">
      <alignment horizontal="center" vertical="center" wrapText="1"/>
    </xf>
    <xf numFmtId="49" fontId="30" fillId="0" borderId="49" xfId="0" applyNumberFormat="1" applyFont="1" applyFill="1" applyBorder="1" applyAlignment="1">
      <alignment horizontal="center" vertical="center" wrapText="1"/>
    </xf>
    <xf numFmtId="49" fontId="30" fillId="0" borderId="35" xfId="0" applyNumberFormat="1" applyFont="1" applyFill="1" applyBorder="1" applyAlignment="1">
      <alignment horizontal="center" vertical="center" wrapText="1"/>
    </xf>
    <xf numFmtId="49" fontId="30" fillId="0" borderId="44" xfId="0" applyNumberFormat="1" applyFont="1" applyFill="1" applyBorder="1" applyAlignment="1">
      <alignment horizontal="center" vertical="center" wrapText="1"/>
    </xf>
    <xf numFmtId="49" fontId="30" fillId="0" borderId="37" xfId="0" applyNumberFormat="1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left" vertical="center" wrapText="1"/>
    </xf>
    <xf numFmtId="0" fontId="29" fillId="0" borderId="46" xfId="0" applyFont="1" applyFill="1" applyBorder="1" applyAlignment="1">
      <alignment horizontal="center" vertical="center" wrapText="1"/>
    </xf>
    <xf numFmtId="0" fontId="29" fillId="0" borderId="47" xfId="0" applyFont="1" applyFill="1" applyBorder="1" applyAlignment="1">
      <alignment horizontal="center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3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5" fillId="0" borderId="37" xfId="0" applyFont="1" applyFill="1" applyBorder="1" applyAlignment="1">
      <alignment horizontal="center" vertical="center"/>
    </xf>
    <xf numFmtId="0" fontId="29" fillId="12" borderId="34" xfId="0" applyFont="1" applyFill="1" applyBorder="1" applyAlignment="1">
      <alignment horizontal="center" vertical="center" wrapText="1"/>
    </xf>
    <xf numFmtId="0" fontId="29" fillId="12" borderId="39" xfId="0" applyFont="1" applyFill="1" applyBorder="1" applyAlignment="1">
      <alignment horizontal="center" vertical="center" wrapText="1"/>
    </xf>
    <xf numFmtId="0" fontId="29" fillId="12" borderId="41" xfId="0" applyFont="1" applyFill="1" applyBorder="1" applyAlignment="1">
      <alignment horizontal="center" vertical="center" wrapText="1"/>
    </xf>
    <xf numFmtId="0" fontId="29" fillId="12" borderId="40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center" vertical="center" wrapText="1"/>
    </xf>
    <xf numFmtId="0" fontId="28" fillId="13" borderId="51" xfId="0" applyFont="1" applyFill="1" applyBorder="1" applyAlignment="1">
      <alignment horizontal="center" vertical="center" wrapText="1"/>
    </xf>
    <xf numFmtId="0" fontId="28" fillId="13" borderId="46" xfId="0" applyFont="1" applyFill="1" applyBorder="1" applyAlignment="1">
      <alignment horizontal="center" vertical="center" wrapText="1"/>
    </xf>
    <xf numFmtId="0" fontId="28" fillId="13" borderId="48" xfId="0" applyFont="1" applyFill="1" applyBorder="1" applyAlignment="1">
      <alignment horizontal="center" vertical="center" wrapText="1"/>
    </xf>
    <xf numFmtId="0" fontId="28" fillId="13" borderId="47" xfId="0" applyFont="1" applyFill="1" applyBorder="1" applyAlignment="1">
      <alignment horizontal="center" vertical="center" wrapText="1"/>
    </xf>
    <xf numFmtId="0" fontId="29" fillId="13" borderId="52" xfId="0" applyFont="1" applyFill="1" applyBorder="1" applyAlignment="1">
      <alignment horizontal="center" vertical="center" wrapText="1"/>
    </xf>
    <xf numFmtId="0" fontId="29" fillId="13" borderId="31" xfId="0" applyFont="1" applyFill="1" applyBorder="1" applyAlignment="1">
      <alignment horizontal="center" vertical="center" wrapText="1"/>
    </xf>
    <xf numFmtId="4" fontId="26" fillId="13" borderId="51" xfId="0" applyNumberFormat="1" applyFont="1" applyFill="1" applyBorder="1" applyAlignment="1">
      <alignment horizontal="center" vertical="center" wrapText="1"/>
    </xf>
    <xf numFmtId="0" fontId="26" fillId="13" borderId="50" xfId="0" applyFont="1" applyFill="1" applyBorder="1" applyAlignment="1">
      <alignment horizontal="center" vertical="center" wrapText="1"/>
    </xf>
    <xf numFmtId="0" fontId="37" fillId="13" borderId="0" xfId="0" applyFont="1" applyFill="1" applyAlignment="1">
      <alignment horizontal="center" vertical="center" wrapText="1"/>
    </xf>
    <xf numFmtId="0" fontId="37" fillId="13" borderId="38" xfId="0" applyFont="1" applyFill="1" applyBorder="1" applyAlignment="1">
      <alignment horizontal="center" vertical="center" wrapText="1"/>
    </xf>
    <xf numFmtId="183" fontId="40" fillId="13" borderId="50" xfId="0" applyNumberFormat="1" applyFont="1" applyFill="1" applyBorder="1" applyAlignment="1">
      <alignment horizontal="center" vertical="center" wrapText="1"/>
    </xf>
    <xf numFmtId="183" fontId="40" fillId="13" borderId="52" xfId="0" applyNumberFormat="1" applyFont="1" applyFill="1" applyBorder="1" applyAlignment="1">
      <alignment horizontal="center" vertical="center" wrapText="1"/>
    </xf>
    <xf numFmtId="0" fontId="26" fillId="13" borderId="51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10" fontId="30" fillId="13" borderId="0" xfId="0" applyNumberFormat="1" applyFont="1" applyFill="1" applyAlignment="1">
      <alignment horizontal="center" vertical="center" wrapText="1"/>
    </xf>
    <xf numFmtId="0" fontId="29" fillId="13" borderId="0" xfId="0" applyFont="1" applyFill="1" applyAlignment="1">
      <alignment horizontal="left" vertical="center" wrapText="1"/>
    </xf>
    <xf numFmtId="0" fontId="29" fillId="13" borderId="50" xfId="0" applyFont="1" applyFill="1" applyBorder="1" applyAlignment="1">
      <alignment horizontal="center" vertical="center" wrapText="1"/>
    </xf>
    <xf numFmtId="0" fontId="29" fillId="13" borderId="53" xfId="0" applyFont="1" applyFill="1" applyBorder="1" applyAlignment="1">
      <alignment horizontal="center" vertical="center" wrapText="1"/>
    </xf>
    <xf numFmtId="10" fontId="26" fillId="13" borderId="51" xfId="0" applyNumberFormat="1" applyFont="1" applyFill="1" applyBorder="1" applyAlignment="1">
      <alignment horizontal="center" vertical="center" wrapText="1"/>
    </xf>
    <xf numFmtId="182" fontId="30" fillId="13" borderId="50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center" vertical="center" wrapText="1"/>
    </xf>
    <xf numFmtId="10" fontId="30" fillId="13" borderId="51" xfId="57" applyNumberFormat="1" applyFont="1" applyFill="1" applyBorder="1" applyAlignment="1">
      <alignment horizontal="center" vertical="center" wrapText="1"/>
    </xf>
    <xf numFmtId="0" fontId="30" fillId="13" borderId="50" xfId="0" applyFont="1" applyFill="1" applyBorder="1" applyAlignment="1">
      <alignment horizontal="left" vertical="center" wrapText="1"/>
    </xf>
    <xf numFmtId="0" fontId="25" fillId="13" borderId="0" xfId="0" applyFont="1" applyFill="1" applyAlignment="1">
      <alignment horizontal="left" vertical="center" wrapText="1"/>
    </xf>
    <xf numFmtId="0" fontId="25" fillId="13" borderId="38" xfId="0" applyFont="1" applyFill="1" applyBorder="1" applyAlignment="1">
      <alignment horizontal="left" vertical="center" wrapText="1"/>
    </xf>
    <xf numFmtId="0" fontId="30" fillId="13" borderId="50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right" vertical="center" wrapText="1"/>
    </xf>
    <xf numFmtId="4" fontId="30" fillId="13" borderId="51" xfId="0" applyNumberFormat="1" applyFont="1" applyFill="1" applyBorder="1" applyAlignment="1">
      <alignment horizontal="center" vertical="center" wrapText="1"/>
    </xf>
    <xf numFmtId="0" fontId="25" fillId="13" borderId="0" xfId="0" applyFont="1" applyFill="1"/>
    <xf numFmtId="0" fontId="29" fillId="13" borderId="55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justify" vertical="center" wrapText="1"/>
    </xf>
    <xf numFmtId="0" fontId="29" fillId="13" borderId="61" xfId="0" applyFont="1" applyFill="1" applyBorder="1" applyAlignment="1">
      <alignment horizontal="center" vertical="center" wrapText="1"/>
    </xf>
    <xf numFmtId="0" fontId="29" fillId="13" borderId="60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Normal 2 3" xfId="51"/>
    <cellStyle name="Comma 4 2" xfId="52"/>
    <cellStyle name="Comma 4" xfId="53"/>
    <cellStyle name="千位分隔 2" xfId="54"/>
    <cellStyle name="Comma 2 2 2" xfId="55"/>
    <cellStyle name="Comma 2 2" xfId="56"/>
    <cellStyle name="Percent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 editAs="oneCell">
    <xdr:from>
      <xdr:col>2</xdr:col>
      <xdr:colOff>951230</xdr:colOff>
      <xdr:row>25</xdr:row>
      <xdr:rowOff>51435</xdr:rowOff>
    </xdr:from>
    <xdr:to>
      <xdr:col>4</xdr:col>
      <xdr:colOff>1153795</xdr:colOff>
      <xdr:row>29</xdr:row>
      <xdr:rowOff>64135</xdr:rowOff>
    </xdr:to>
    <xdr:pic>
      <xdr:nvPicPr>
        <xdr:cNvPr id="4" name="ID_723E360F3A934506BEA5DED896E7BB9D" descr="upload_post_object_v2_333242761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47010" y="7856220"/>
          <a:ext cx="1847215" cy="11296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1011766</xdr:colOff>
      <xdr:row>1</xdr:row>
      <xdr:rowOff>21168</xdr:rowOff>
    </xdr:from>
    <xdr:to>
      <xdr:col>6</xdr:col>
      <xdr:colOff>2286000</xdr:colOff>
      <xdr:row>5</xdr:row>
      <xdr:rowOff>107755</xdr:rowOff>
    </xdr:to>
    <xdr:pic>
      <xdr:nvPicPr>
        <xdr:cNvPr id="2" name="Picture 12" descr="Logo_CR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7695" y="278130"/>
          <a:ext cx="2625725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21</xdr:col>
      <xdr:colOff>207924</xdr:colOff>
      <xdr:row>38</xdr:row>
      <xdr:rowOff>113386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"/>
          <a:ext cx="13462635" cy="81826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k/Downloads/&#25171;&#21360;&#27169;&#26495;/Y:/Financial%20Accounting/FY%2019/Reporting/UG/Opex%20Invoices/Feb'19/Final%20Barplats%20February%202019%20production%20Invoice%20-%202203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发票"/>
      <sheetName val="Production costs - Feb"/>
      <sheetName val="Logistics运费"/>
      <sheetName val="Service fee服务费"/>
    </sheetNames>
    <sheetDataSet>
      <sheetData sheetId="0" refreshError="1"/>
      <sheetData sheetId="1">
        <row r="108">
          <cell r="E108">
            <v>9661959.92565217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11" workbookViewId="0">
      <selection activeCell="A25" sqref="A25"/>
    </sheetView>
  </sheetViews>
  <sheetFormatPr defaultColWidth="8.875" defaultRowHeight="16.8" outlineLevelCol="7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8">
      <c r="A1" s="198"/>
      <c r="B1" s="199"/>
      <c r="C1" s="200"/>
      <c r="D1" s="200"/>
      <c r="E1" s="200"/>
      <c r="F1" s="201"/>
    </row>
    <row r="2" s="197" customFormat="1" ht="21.95" customHeight="1" spans="1:8">
      <c r="A2" s="202"/>
      <c r="B2" s="203"/>
      <c r="F2" s="204"/>
    </row>
    <row r="3" s="197" customFormat="1" ht="18" customHeight="1" spans="1:8">
      <c r="A3" s="202"/>
      <c r="B3" s="203"/>
      <c r="F3" s="204"/>
    </row>
    <row r="4" s="197" customFormat="1" spans="1:8">
      <c r="A4" s="202"/>
      <c r="B4" s="203"/>
      <c r="F4" s="204"/>
    </row>
    <row r="5" s="197" customFormat="1" ht="23.2" spans="1:8">
      <c r="A5" s="367" t="s">
        <v>0</v>
      </c>
      <c r="B5" s="368"/>
      <c r="C5" s="368"/>
      <c r="D5" s="368"/>
      <c r="E5" s="368"/>
      <c r="F5" s="369"/>
    </row>
    <row r="6" s="197" customFormat="1" spans="1:8">
      <c r="A6" s="202"/>
      <c r="B6" s="203"/>
      <c r="F6" s="204"/>
    </row>
    <row r="7" s="197" customFormat="1" ht="36" spans="1:8">
      <c r="A7" s="205"/>
      <c r="B7" s="203"/>
      <c r="F7" s="370" t="s">
        <v>1</v>
      </c>
    </row>
    <row r="8" s="197" customFormat="1" spans="1:8">
      <c r="A8" s="205"/>
      <c r="B8" s="206"/>
      <c r="F8" s="204" t="s">
        <v>2</v>
      </c>
    </row>
    <row r="9" s="197" customFormat="1" ht="17.55" spans="1:8">
      <c r="A9" s="371"/>
      <c r="B9" s="372"/>
      <c r="C9" s="326"/>
      <c r="D9" s="326"/>
      <c r="E9" s="326"/>
      <c r="F9" s="373" t="s">
        <v>3</v>
      </c>
    </row>
    <row r="10" ht="26.1" customHeight="1" spans="1:8">
      <c r="A10" s="207" t="s">
        <v>4</v>
      </c>
      <c r="B10" s="208"/>
      <c r="C10" s="208"/>
      <c r="D10" s="208"/>
      <c r="E10" s="208"/>
      <c r="F10" s="209"/>
      <c r="H10" s="197" t="s">
        <v>5</v>
      </c>
    </row>
    <row r="11" ht="26.1" customHeight="1" spans="1:8">
      <c r="A11" s="374" t="s">
        <v>6</v>
      </c>
      <c r="B11" s="211"/>
      <c r="C11" s="211"/>
      <c r="D11" s="375" t="s">
        <v>7</v>
      </c>
      <c r="E11" s="376"/>
      <c r="F11" s="377" t="s">
        <v>8</v>
      </c>
    </row>
    <row r="12" ht="24.95" customHeight="1" spans="1:8">
      <c r="A12" s="378" t="s">
        <v>9</v>
      </c>
      <c r="B12" s="379"/>
      <c r="C12" s="380"/>
      <c r="D12" s="381" t="s">
        <v>10</v>
      </c>
      <c r="E12" s="382"/>
      <c r="F12" s="383" t="s">
        <v>11</v>
      </c>
    </row>
    <row r="13" ht="24.95" customHeight="1" spans="1:8">
      <c r="A13" s="378" t="s">
        <v>12</v>
      </c>
      <c r="B13" s="379"/>
      <c r="C13" s="380"/>
      <c r="D13" s="384" t="s">
        <v>13</v>
      </c>
      <c r="E13" s="385"/>
      <c r="F13" s="386"/>
    </row>
    <row r="14" ht="24.95" customHeight="1" spans="1:8">
      <c r="A14" s="378" t="s">
        <v>14</v>
      </c>
      <c r="B14" s="379"/>
      <c r="C14" s="380"/>
      <c r="D14" s="387" t="s">
        <v>15</v>
      </c>
      <c r="E14" s="388"/>
      <c r="F14" s="389"/>
    </row>
    <row r="15" ht="24.95" customHeight="1" spans="1:8">
      <c r="A15" s="378" t="s">
        <v>16</v>
      </c>
      <c r="B15" s="379"/>
      <c r="C15" s="380"/>
      <c r="D15" s="390"/>
      <c r="E15" s="391"/>
      <c r="F15" s="392"/>
    </row>
    <row r="16" ht="24.95" customHeight="1" spans="1:8">
      <c r="A16" s="393" t="s">
        <v>17</v>
      </c>
      <c r="B16" s="394"/>
      <c r="C16" s="395"/>
      <c r="D16" s="384" t="s">
        <v>18</v>
      </c>
      <c r="E16" s="385"/>
      <c r="F16" s="386"/>
    </row>
    <row r="17" ht="24" customHeight="1" spans="1:6">
      <c r="A17" s="396" t="s">
        <v>19</v>
      </c>
      <c r="B17" s="397"/>
      <c r="C17" s="398"/>
      <c r="D17" s="399" t="s">
        <v>20</v>
      </c>
      <c r="E17" s="400"/>
      <c r="F17" s="401"/>
    </row>
    <row r="18" ht="24" customHeight="1" spans="1:6">
      <c r="A18" s="396" t="s">
        <v>21</v>
      </c>
      <c r="B18" s="397"/>
      <c r="C18" s="398"/>
      <c r="D18" s="402"/>
      <c r="E18" s="400"/>
      <c r="F18" s="401"/>
    </row>
    <row r="19" ht="20.1" customHeight="1" spans="1:6">
      <c r="A19" s="396" t="s">
        <v>22</v>
      </c>
      <c r="B19" s="397"/>
      <c r="C19" s="398"/>
      <c r="D19" s="402"/>
      <c r="E19" s="400"/>
      <c r="F19" s="401"/>
    </row>
    <row r="20" ht="24.95" customHeight="1" spans="1:6">
      <c r="A20" s="396" t="s">
        <v>23</v>
      </c>
      <c r="B20" s="397"/>
      <c r="C20" s="398"/>
      <c r="D20" s="403"/>
      <c r="E20" s="404"/>
      <c r="F20" s="405"/>
    </row>
    <row r="21" ht="23.1" customHeight="1" spans="1:6">
      <c r="A21" s="384" t="s">
        <v>24</v>
      </c>
      <c r="B21" s="385"/>
      <c r="C21" s="386"/>
      <c r="D21" s="384" t="s">
        <v>25</v>
      </c>
      <c r="E21" s="385"/>
      <c r="F21" s="386"/>
    </row>
    <row r="22" ht="30.95" customHeight="1" spans="1:6">
      <c r="A22" s="384" t="s">
        <v>26</v>
      </c>
      <c r="B22" s="385"/>
      <c r="C22" s="386"/>
      <c r="D22" s="384" t="s">
        <v>27</v>
      </c>
      <c r="E22" s="385"/>
      <c r="F22" s="386"/>
    </row>
    <row r="23" ht="30.95" customHeight="1" spans="1:6">
      <c r="A23" s="406" t="s">
        <v>28</v>
      </c>
      <c r="B23" s="407" t="s">
        <v>29</v>
      </c>
      <c r="C23" s="408"/>
      <c r="D23" s="409"/>
      <c r="E23" s="376" t="s">
        <v>30</v>
      </c>
      <c r="F23" s="410" t="s">
        <v>31</v>
      </c>
    </row>
    <row r="24" ht="42" customHeight="1" spans="1:6">
      <c r="A24" s="411" t="s">
        <v>32</v>
      </c>
      <c r="B24" s="412" t="s">
        <v>33</v>
      </c>
      <c r="C24" s="413"/>
      <c r="D24" s="414"/>
      <c r="E24" s="415"/>
      <c r="F24" s="416" t="s">
        <v>34</v>
      </c>
    </row>
    <row r="25" ht="28.5" customHeight="1" spans="1:6">
      <c r="A25" s="417" t="s">
        <v>35</v>
      </c>
      <c r="B25" s="418"/>
      <c r="C25" s="419"/>
      <c r="D25" s="420"/>
      <c r="E25" s="421" t="s">
        <v>36</v>
      </c>
      <c r="F25" s="422" t="e">
        <f>A25*E25</f>
        <v>#VALUE!</v>
      </c>
    </row>
    <row r="26" ht="15" customHeight="1" spans="1:6">
      <c r="A26" s="423"/>
      <c r="B26" s="424" t="s">
        <v>37</v>
      </c>
      <c r="C26" s="425" t="s">
        <v>38</v>
      </c>
      <c r="D26" s="426"/>
      <c r="E26" s="427"/>
      <c r="F26" s="428"/>
    </row>
    <row r="27" ht="27" customHeight="1" spans="1:6">
      <c r="A27" s="429"/>
      <c r="B27" s="424"/>
      <c r="C27" s="425"/>
      <c r="D27" s="426"/>
      <c r="E27" s="430"/>
      <c r="F27" s="431"/>
    </row>
    <row r="28" ht="19.5" customHeight="1" spans="1:6">
      <c r="A28" s="432"/>
      <c r="B28" s="433"/>
      <c r="C28" s="434"/>
      <c r="D28" s="435"/>
      <c r="E28" s="436"/>
      <c r="F28" s="437"/>
    </row>
    <row r="29" ht="26.45" customHeight="1" spans="1:6">
      <c r="A29" s="438"/>
      <c r="B29" s="439"/>
      <c r="C29" s="439"/>
      <c r="D29" s="439"/>
      <c r="E29" s="427"/>
      <c r="F29" s="428"/>
    </row>
    <row r="30" ht="29.1" customHeight="1" spans="1:6">
      <c r="A30" s="440"/>
      <c r="B30" s="441"/>
      <c r="C30" s="442"/>
      <c r="D30" s="442"/>
      <c r="E30" s="443"/>
      <c r="F30" s="444"/>
    </row>
  </sheetData>
  <sheetProtection formatCells="0" insertHyperlinks="0" autoFilter="0"/>
  <mergeCells count="25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D17:F20"/>
    <mergeCell ref="D14:F15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2" workbookViewId="0">
      <selection activeCell="E35" sqref="E35"/>
    </sheetView>
  </sheetViews>
  <sheetFormatPr defaultColWidth="9.125" defaultRowHeight="15.2" outlineLevelCol="4"/>
  <cols>
    <col min="1" max="1" width="31" style="97" customWidth="1"/>
    <col min="2" max="2" width="25.25" style="97" customWidth="1"/>
    <col min="3" max="3" width="20.375" style="97" customWidth="1"/>
    <col min="4" max="4" width="22.375" style="97" customWidth="1"/>
    <col min="5" max="5" width="15.25" style="97" customWidth="1"/>
    <col min="6" max="16384" width="9.125" style="97"/>
  </cols>
  <sheetData>
    <row r="1" spans="1:5">
      <c r="C1" s="331">
        <v>43497</v>
      </c>
      <c r="E1" s="331" t="s">
        <v>39</v>
      </c>
    </row>
    <row r="2" s="96" customFormat="1" spans="1:5">
      <c r="A2" s="99" t="s">
        <v>40</v>
      </c>
      <c r="B2" s="99" t="s">
        <v>41</v>
      </c>
      <c r="C2" s="99" t="s">
        <v>42</v>
      </c>
      <c r="D2" s="99" t="s">
        <v>41</v>
      </c>
      <c r="E2" s="99"/>
    </row>
    <row r="3" spans="1:5">
      <c r="A3" s="332"/>
      <c r="B3" s="333"/>
      <c r="C3" s="333"/>
      <c r="D3" s="333"/>
      <c r="E3" s="333"/>
    </row>
    <row r="4" spans="1:5">
      <c r="A4" s="334" t="s">
        <v>43</v>
      </c>
      <c r="B4" s="335" t="s">
        <v>44</v>
      </c>
      <c r="C4" s="336">
        <f>'[1]Production costs - Feb'!$E$108</f>
        <v>9661959.92565217</v>
      </c>
      <c r="D4" s="335" t="s">
        <v>44</v>
      </c>
      <c r="E4" s="336">
        <f>'Production costs - March'!E115</f>
        <v>11859295.9786956</v>
      </c>
    </row>
    <row r="5" spans="1:5">
      <c r="A5" s="337" t="s">
        <v>45</v>
      </c>
      <c r="B5" s="338" t="s">
        <v>46</v>
      </c>
      <c r="C5" s="339">
        <v>4098720.9681</v>
      </c>
      <c r="D5" s="338" t="s">
        <v>47</v>
      </c>
      <c r="E5" s="339">
        <f>'Service fee服务费'!E9</f>
        <v>5620933.30425</v>
      </c>
    </row>
    <row r="6" spans="1:5">
      <c r="A6" s="340" t="s">
        <v>48</v>
      </c>
      <c r="B6" s="341" t="s">
        <v>49</v>
      </c>
      <c r="C6" s="342">
        <v>225097.298684211</v>
      </c>
      <c r="D6" s="340" t="s">
        <v>49</v>
      </c>
      <c r="E6" s="106">
        <f>('Service fee服务费'!C15/13680000)*42200000</f>
        <v>308695.54495614</v>
      </c>
    </row>
    <row r="7" spans="1:5">
      <c r="A7" s="343"/>
      <c r="B7" s="344"/>
      <c r="C7" s="335"/>
      <c r="D7" s="343"/>
      <c r="E7" s="335"/>
    </row>
    <row r="8" spans="1:5">
      <c r="A8" s="345" t="s">
        <v>50</v>
      </c>
      <c r="B8" s="346"/>
      <c r="C8" s="347">
        <f>SUM(C4:C6)</f>
        <v>13985778.1924364</v>
      </c>
      <c r="D8" s="343"/>
      <c r="E8" s="347">
        <f>SUM(E4:E6)</f>
        <v>17788924.8279018</v>
      </c>
    </row>
    <row r="9" spans="1:5">
      <c r="A9" s="345" t="s">
        <v>51</v>
      </c>
      <c r="B9" s="348">
        <v>33514</v>
      </c>
      <c r="C9" s="349"/>
      <c r="D9" s="343" t="s">
        <v>52</v>
      </c>
      <c r="E9" s="350">
        <f>SUM(Production!V8:V38)</f>
        <v>57950</v>
      </c>
    </row>
    <row r="10" spans="1:5">
      <c r="A10" s="345"/>
      <c r="B10" s="97" t="s">
        <v>53</v>
      </c>
      <c r="C10" s="351">
        <f>C8/B9</f>
        <v>417.31151734906</v>
      </c>
      <c r="D10" s="343" t="s">
        <v>53</v>
      </c>
      <c r="E10" s="351">
        <f>E8/E9</f>
        <v>306.970229989677</v>
      </c>
    </row>
    <row r="11" spans="1:5">
      <c r="A11" s="345"/>
      <c r="B11" s="346"/>
      <c r="C11" s="351"/>
      <c r="D11" s="343"/>
      <c r="E11" s="351"/>
    </row>
    <row r="12" spans="1:5">
      <c r="A12" s="345"/>
      <c r="B12" s="346"/>
      <c r="C12" s="351">
        <f>B9-9012.59-18070.399</f>
        <v>6431.011</v>
      </c>
      <c r="D12" s="343" t="s">
        <v>54</v>
      </c>
      <c r="E12" s="352">
        <v>0</v>
      </c>
    </row>
    <row r="13" spans="1:5">
      <c r="A13" s="343" t="s">
        <v>55</v>
      </c>
      <c r="B13" s="344"/>
      <c r="C13" s="350">
        <f>C12</f>
        <v>6431.011</v>
      </c>
      <c r="D13" s="343" t="s">
        <v>56</v>
      </c>
      <c r="E13" s="350" t="e">
        <f>B21-C13</f>
        <v>#REF!</v>
      </c>
    </row>
    <row r="14" spans="1:5">
      <c r="A14" s="345"/>
      <c r="B14" s="346"/>
      <c r="C14" s="351"/>
      <c r="D14" s="343"/>
      <c r="E14" s="353"/>
    </row>
    <row r="15" spans="1:5">
      <c r="A15" s="345" t="s">
        <v>57</v>
      </c>
      <c r="B15" s="346"/>
      <c r="C15" s="351">
        <f>C13*C10</f>
        <v>2683734.95849849</v>
      </c>
      <c r="D15" s="343"/>
      <c r="E15" s="351" t="e">
        <f>E10*E13</f>
        <v>#REF!</v>
      </c>
    </row>
    <row r="16" spans="1:5">
      <c r="A16" s="345"/>
      <c r="B16" s="346"/>
      <c r="C16" s="351"/>
      <c r="D16" s="343"/>
      <c r="E16" s="353"/>
    </row>
    <row r="17" spans="1:5">
      <c r="A17" s="343" t="s">
        <v>58</v>
      </c>
      <c r="B17" s="344" t="s">
        <v>59</v>
      </c>
      <c r="C17" s="336">
        <f>Logistics运费!E37</f>
        <v>14576490.8086957</v>
      </c>
      <c r="D17" s="343"/>
      <c r="E17" s="335"/>
    </row>
    <row r="18" spans="1:5">
      <c r="A18" s="343"/>
      <c r="C18" s="351"/>
      <c r="D18" s="343"/>
      <c r="E18" s="335"/>
    </row>
    <row r="19" ht="17.6" spans="1:5">
      <c r="A19" s="354" t="s">
        <v>60</v>
      </c>
      <c r="B19" s="355"/>
      <c r="C19" s="356" t="s">
        <v>61</v>
      </c>
      <c r="D19" s="343"/>
      <c r="E19" s="335"/>
    </row>
    <row r="20" spans="1:5">
      <c r="A20" s="343"/>
      <c r="B20" s="344"/>
      <c r="C20" s="351"/>
      <c r="D20" s="343"/>
      <c r="E20" s="335"/>
    </row>
    <row r="21" spans="1:5">
      <c r="A21" s="345" t="s">
        <v>62</v>
      </c>
      <c r="B21" s="357" t="e">
        <f>#REF!</f>
        <v>#REF!</v>
      </c>
      <c r="C21" s="335"/>
      <c r="D21" s="343"/>
      <c r="E21" s="335"/>
    </row>
    <row r="22" spans="1:5">
      <c r="A22" s="345" t="s">
        <v>63</v>
      </c>
      <c r="B22" s="358" t="e">
        <f>#REF!</f>
        <v>#REF!</v>
      </c>
      <c r="C22" s="335"/>
      <c r="D22" s="343"/>
      <c r="E22" s="335"/>
    </row>
    <row r="23" spans="1:5">
      <c r="A23" s="345" t="s">
        <v>64</v>
      </c>
      <c r="B23" s="359" t="e">
        <f>B21*(1-B22)</f>
        <v>#REF!</v>
      </c>
      <c r="C23" s="335"/>
      <c r="D23" s="343"/>
      <c r="E23" s="335"/>
    </row>
    <row r="24" spans="1:5">
      <c r="A24" s="345"/>
      <c r="B24" s="359"/>
      <c r="C24" s="335"/>
      <c r="D24" s="343"/>
      <c r="E24" s="335"/>
    </row>
    <row r="25" spans="1:5">
      <c r="A25" s="343" t="s">
        <v>57</v>
      </c>
      <c r="B25" s="344"/>
      <c r="C25" s="336" t="e">
        <f>SUM(C15,E15)</f>
        <v>#REF!</v>
      </c>
      <c r="D25" s="343"/>
      <c r="E25" s="335"/>
    </row>
    <row r="26" spans="1:5">
      <c r="A26" s="343" t="s">
        <v>65</v>
      </c>
      <c r="B26" s="344"/>
      <c r="C26" s="336" t="e">
        <f>C25/B21</f>
        <v>#REF!</v>
      </c>
      <c r="D26" s="343"/>
      <c r="E26" s="335"/>
    </row>
    <row r="27" spans="1:5">
      <c r="A27" s="343"/>
      <c r="B27" s="344"/>
      <c r="C27" s="336"/>
      <c r="D27" s="343"/>
      <c r="E27" s="335"/>
    </row>
    <row r="28" spans="1:5">
      <c r="A28" s="343" t="s">
        <v>66</v>
      </c>
      <c r="B28" s="344"/>
      <c r="C28" s="336">
        <f>SUM(C17)</f>
        <v>14576490.8086957</v>
      </c>
      <c r="D28" s="343"/>
      <c r="E28" s="335"/>
    </row>
    <row r="29" spans="1:5">
      <c r="A29" s="343" t="s">
        <v>67</v>
      </c>
      <c r="B29" s="344"/>
      <c r="C29" s="336" t="e">
        <f>C28/B21</f>
        <v>#REF!</v>
      </c>
      <c r="D29" s="343"/>
      <c r="E29" s="335"/>
    </row>
    <row r="30" spans="1:5">
      <c r="A30" s="343"/>
      <c r="B30" s="344"/>
      <c r="C30" s="336"/>
      <c r="D30" s="343"/>
      <c r="E30" s="335"/>
    </row>
    <row r="31" spans="1:5">
      <c r="A31" s="360" t="s">
        <v>68</v>
      </c>
      <c r="B31" s="361" t="s">
        <v>69</v>
      </c>
      <c r="C31" s="362" t="e">
        <f>C25+C28</f>
        <v>#REF!</v>
      </c>
      <c r="D31" s="343"/>
      <c r="E31" s="335"/>
    </row>
    <row r="32" spans="1:5">
      <c r="A32" s="363" t="s">
        <v>70</v>
      </c>
      <c r="B32" s="364" t="s">
        <v>69</v>
      </c>
      <c r="C32" s="365" t="e">
        <f>C31/B21</f>
        <v>#REF!</v>
      </c>
      <c r="D32" s="366"/>
      <c r="E32" s="338"/>
    </row>
    <row r="33" spans="5:5">
      <c r="E33" s="344"/>
    </row>
  </sheetData>
  <sheetProtection formatCells="0" insertHyperlinks="0" autoFilter="0"/>
  <conditionalFormatting sqref="I7">
    <cfRule type="cellIs" dxfId="0" priority="4" operator="greaterThan">
      <formula>38.5</formula>
    </cfRule>
  </conditionalFormatting>
  <conditionalFormatting sqref="K7:M7">
    <cfRule type="cellIs" dxfId="0" priority="1" operator="greaterThan">
      <formula>38.5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48"/>
  <sheetViews>
    <sheetView view="pageBreakPreview" zoomScaleNormal="100" topLeftCell="A21" workbookViewId="0">
      <selection activeCell="E35" sqref="E35"/>
    </sheetView>
  </sheetViews>
  <sheetFormatPr defaultColWidth="8.875" defaultRowHeight="16.8"/>
  <cols>
    <col min="1" max="1" width="7.375" customWidth="1"/>
    <col min="2" max="2" width="17.375" style="197" customWidth="1"/>
    <col min="3" max="3" width="9.125" style="197"/>
    <col min="4" max="4" width="18.75" style="197" customWidth="1"/>
    <col min="5" max="5" width="13.125" style="197" customWidth="1"/>
    <col min="6" max="6" width="19" style="197" customWidth="1"/>
    <col min="7" max="7" width="36.375" style="197" customWidth="1"/>
    <col min="9" max="9" width="27.375" customWidth="1"/>
  </cols>
  <sheetData>
    <row r="1" ht="20.25" customHeight="1"/>
    <row r="2" s="197" customFormat="1" spans="2:24">
      <c r="B2" s="198"/>
      <c r="C2" s="199"/>
      <c r="D2" s="200"/>
      <c r="E2" s="200"/>
      <c r="F2" s="200"/>
      <c r="G2" s="201"/>
    </row>
    <row r="3" s="197" customFormat="1" spans="2:24">
      <c r="B3" s="202"/>
      <c r="C3" s="203"/>
      <c r="G3" s="204"/>
    </row>
    <row r="4" s="197" customFormat="1" spans="2:24">
      <c r="B4" s="202"/>
      <c r="C4" s="203"/>
      <c r="G4" s="204"/>
    </row>
    <row r="5" s="197" customFormat="1" spans="2:24">
      <c r="B5" s="202"/>
      <c r="C5" s="203"/>
      <c r="G5" s="204"/>
    </row>
    <row r="6" s="197" customFormat="1" spans="2:24">
      <c r="B6" s="205"/>
      <c r="C6" s="203"/>
      <c r="G6" s="204"/>
    </row>
    <row r="7" s="197" customFormat="1" spans="2:24">
      <c r="B7" s="205"/>
      <c r="C7" s="206"/>
      <c r="G7" s="204" t="s">
        <v>71</v>
      </c>
    </row>
    <row r="8" s="197" customFormat="1" ht="17.55" spans="2:24">
      <c r="B8" s="205"/>
      <c r="C8" s="206"/>
      <c r="G8" s="204" t="s">
        <v>72</v>
      </c>
    </row>
    <row r="9" ht="26.1" customHeight="1" spans="2:24">
      <c r="B9" s="207" t="s">
        <v>73</v>
      </c>
      <c r="C9" s="208"/>
      <c r="D9" s="208"/>
      <c r="E9" s="208"/>
      <c r="F9" s="208"/>
      <c r="G9" s="209"/>
    </row>
    <row r="10" ht="17.55" spans="2:24">
      <c r="B10" s="210" t="s">
        <v>6</v>
      </c>
      <c r="C10" s="211"/>
      <c r="D10" s="211"/>
      <c r="E10" s="212" t="s">
        <v>7</v>
      </c>
      <c r="F10" s="213"/>
      <c r="G10" s="214" t="s">
        <v>74</v>
      </c>
      <c r="K10" s="215"/>
      <c r="L10" s="215"/>
    </row>
    <row r="11" ht="17.55" spans="2:24">
      <c r="B11" s="216" t="s">
        <v>75</v>
      </c>
      <c r="C11" s="217"/>
      <c r="D11" s="218"/>
      <c r="E11" s="219">
        <v>43523</v>
      </c>
      <c r="F11" s="220"/>
      <c r="G11" s="221" t="s">
        <v>76</v>
      </c>
      <c r="K11" s="215"/>
      <c r="L11" s="215"/>
    </row>
    <row r="12" ht="16.5" customHeight="1" spans="2:24">
      <c r="B12" s="222" t="s">
        <v>77</v>
      </c>
      <c r="C12" s="223"/>
      <c r="D12" s="224"/>
      <c r="E12" s="225" t="s">
        <v>78</v>
      </c>
      <c r="F12" s="226"/>
      <c r="G12" s="227"/>
      <c r="P12" s="228"/>
      <c r="Q12" s="228"/>
      <c r="R12" s="228"/>
      <c r="S12" s="228"/>
      <c r="T12" s="228"/>
      <c r="U12" s="228"/>
    </row>
    <row r="13" ht="26.1" customHeight="1" spans="2:24">
      <c r="B13" s="229" t="s">
        <v>79</v>
      </c>
      <c r="C13" s="230"/>
      <c r="D13" s="231"/>
      <c r="E13" s="232" t="s">
        <v>80</v>
      </c>
      <c r="F13" s="233"/>
      <c r="G13" s="234"/>
      <c r="H13" s="235"/>
      <c r="I13" s="235"/>
      <c r="J13" s="235"/>
    </row>
    <row r="14" ht="17.55" spans="2:24">
      <c r="B14" s="236" t="s">
        <v>17</v>
      </c>
      <c r="C14" s="237"/>
      <c r="D14" s="238"/>
      <c r="E14" s="239" t="s">
        <v>81</v>
      </c>
      <c r="F14" s="240"/>
      <c r="G14" s="241"/>
      <c r="P14" s="242"/>
      <c r="Q14" s="215"/>
      <c r="R14" s="215"/>
      <c r="S14" s="215"/>
      <c r="T14" s="215"/>
      <c r="U14" s="215"/>
      <c r="V14" s="215"/>
      <c r="W14" s="215"/>
      <c r="X14" s="215"/>
    </row>
    <row r="15" ht="15" customHeight="1" spans="2:24">
      <c r="B15" s="243" t="s">
        <v>82</v>
      </c>
      <c r="C15" s="244"/>
      <c r="D15" s="245"/>
      <c r="E15" s="246" t="s">
        <v>83</v>
      </c>
      <c r="F15" s="247"/>
      <c r="G15" s="248"/>
      <c r="P15" s="242"/>
      <c r="Q15" s="215"/>
      <c r="R15" s="215"/>
      <c r="S15" s="215"/>
      <c r="T15" s="215"/>
      <c r="U15" s="215"/>
      <c r="V15" s="215"/>
      <c r="W15" s="215"/>
      <c r="X15" s="215"/>
    </row>
    <row r="16" ht="20.45" customHeight="1" spans="2:24">
      <c r="B16" s="249" t="s">
        <v>84</v>
      </c>
      <c r="C16" s="250"/>
      <c r="D16" s="251"/>
      <c r="E16" s="252"/>
      <c r="F16" s="253"/>
      <c r="G16" s="254"/>
      <c r="I16" s="255"/>
    </row>
    <row r="17" ht="17.55" spans="2:12">
      <c r="B17" s="256"/>
      <c r="C17" s="257"/>
      <c r="D17" s="258"/>
      <c r="E17" s="259"/>
      <c r="F17" s="260"/>
      <c r="G17" s="261"/>
      <c r="I17" s="262"/>
      <c r="J17" s="97"/>
      <c r="K17" s="97"/>
      <c r="L17" s="97"/>
    </row>
    <row r="18" ht="25.5" customHeight="1" spans="2:12">
      <c r="B18" s="263" t="s">
        <v>85</v>
      </c>
      <c r="C18" s="264" t="s">
        <v>86</v>
      </c>
      <c r="D18" s="265"/>
      <c r="E18" s="264" t="s">
        <v>25</v>
      </c>
      <c r="F18" s="266"/>
      <c r="G18" s="267"/>
      <c r="I18" s="262"/>
      <c r="J18" s="97"/>
      <c r="K18" s="97"/>
      <c r="L18" s="97"/>
    </row>
    <row r="19" ht="17.55" spans="2:12">
      <c r="B19" s="268"/>
      <c r="C19" s="269"/>
      <c r="D19" s="270"/>
      <c r="E19" s="271" t="s">
        <v>87</v>
      </c>
      <c r="F19" s="272"/>
      <c r="G19" s="273"/>
      <c r="I19" s="262"/>
      <c r="J19" s="97"/>
      <c r="K19" s="97"/>
      <c r="L19" s="97"/>
    </row>
    <row r="20" ht="33.75" customHeight="1" spans="2:12">
      <c r="B20" s="274" t="s">
        <v>88</v>
      </c>
      <c r="C20" s="264" t="s">
        <v>89</v>
      </c>
      <c r="D20" s="265"/>
      <c r="E20" s="264" t="s">
        <v>24</v>
      </c>
      <c r="F20" s="265"/>
      <c r="G20" s="275"/>
      <c r="I20" s="276"/>
      <c r="J20" s="97"/>
      <c r="K20" s="97"/>
      <c r="L20" s="97"/>
    </row>
    <row r="21" ht="31.75" spans="2:12">
      <c r="B21" s="268" t="s">
        <v>90</v>
      </c>
      <c r="C21" s="271" t="s">
        <v>91</v>
      </c>
      <c r="D21" s="277"/>
      <c r="E21" s="271" t="s">
        <v>92</v>
      </c>
      <c r="F21" s="277"/>
      <c r="G21" s="278"/>
    </row>
    <row r="22" ht="17.55" spans="2:12">
      <c r="B22" s="274" t="s">
        <v>28</v>
      </c>
      <c r="C22" s="264" t="s">
        <v>29</v>
      </c>
      <c r="D22" s="266"/>
      <c r="E22" s="265"/>
      <c r="F22" s="213" t="s">
        <v>93</v>
      </c>
      <c r="G22" s="275" t="s">
        <v>31</v>
      </c>
    </row>
    <row r="23" ht="27.95" customHeight="1" spans="2:12">
      <c r="B23" s="279" t="s">
        <v>32</v>
      </c>
      <c r="C23" s="280"/>
      <c r="D23" s="281"/>
      <c r="E23" s="282"/>
      <c r="F23" s="283"/>
      <c r="G23" s="284"/>
    </row>
    <row r="24" spans="2:12">
      <c r="B24" s="285">
        <v>0</v>
      </c>
      <c r="C24" s="286" t="s">
        <v>94</v>
      </c>
      <c r="D24" s="287"/>
      <c r="E24" s="288"/>
      <c r="F24" s="289" t="s">
        <v>95</v>
      </c>
      <c r="G24" s="290">
        <f>'Service fee服务费'!E5</f>
        <v>3119182.67925</v>
      </c>
    </row>
    <row r="25" ht="15" customHeight="1" spans="2:12">
      <c r="B25" s="291"/>
      <c r="C25" s="286" t="s">
        <v>96</v>
      </c>
      <c r="D25" s="287"/>
      <c r="E25" s="288"/>
      <c r="F25" s="292" t="s">
        <v>97</v>
      </c>
      <c r="G25" s="293">
        <f>'Service fee服务费'!E7</f>
        <v>2501750.625</v>
      </c>
    </row>
    <row r="26" ht="15" customHeight="1" spans="2:12">
      <c r="B26" s="294" t="s">
        <v>98</v>
      </c>
      <c r="C26" s="286" t="s">
        <v>99</v>
      </c>
      <c r="D26" s="250"/>
      <c r="E26" s="251"/>
      <c r="F26" s="289" t="s">
        <v>58</v>
      </c>
      <c r="G26" s="290">
        <f>Logistics运费!E45</f>
        <v>15251685.8086957</v>
      </c>
    </row>
    <row r="27" ht="19.5" customHeight="1" spans="2:12">
      <c r="B27" s="295">
        <v>0</v>
      </c>
      <c r="C27" s="286" t="s">
        <v>100</v>
      </c>
      <c r="D27" s="250"/>
      <c r="E27" s="251"/>
      <c r="F27" s="289" t="s">
        <v>101</v>
      </c>
      <c r="G27" s="290">
        <f>'Production costs - March'!E115</f>
        <v>11859295.9786956</v>
      </c>
    </row>
    <row r="28" ht="30.95" customHeight="1" spans="2:12">
      <c r="B28" s="291" t="s">
        <v>102</v>
      </c>
      <c r="C28" s="296"/>
      <c r="D28" s="297"/>
      <c r="E28" s="298"/>
      <c r="F28" s="299"/>
      <c r="G28" s="300"/>
    </row>
    <row r="29" ht="16.5" customHeight="1" spans="2:12">
      <c r="B29" s="285">
        <f>B24*(1-B27)</f>
        <v>0</v>
      </c>
      <c r="C29" s="253"/>
      <c r="D29" s="301"/>
      <c r="E29" s="223"/>
      <c r="F29" s="302"/>
      <c r="G29" s="290"/>
    </row>
    <row r="30" ht="16.5" customHeight="1" spans="2:12">
      <c r="B30" s="285"/>
      <c r="C30" s="253"/>
      <c r="D30" s="303"/>
      <c r="E30" s="223"/>
      <c r="F30" s="302"/>
      <c r="G30" s="304"/>
    </row>
    <row r="31" ht="16.5" customHeight="1" spans="2:12">
      <c r="B31" s="285"/>
      <c r="C31" s="253"/>
      <c r="D31" s="303"/>
      <c r="E31" s="223"/>
      <c r="F31" s="302"/>
      <c r="G31" s="304" t="s">
        <v>103</v>
      </c>
    </row>
    <row r="32" spans="2:12">
      <c r="B32" s="285"/>
      <c r="C32" s="253"/>
      <c r="D32" s="305"/>
      <c r="E32" s="306"/>
      <c r="F32" s="302"/>
      <c r="G32" s="307"/>
    </row>
    <row r="33" ht="26.45" customHeight="1" spans="2:7">
      <c r="B33" s="308"/>
      <c r="C33" s="309" t="s">
        <v>104</v>
      </c>
      <c r="D33" s="310"/>
      <c r="E33" s="311"/>
      <c r="F33" s="312"/>
      <c r="G33" s="313">
        <f>SUM(G24:G27)</f>
        <v>32731915.0916413</v>
      </c>
    </row>
    <row r="34" spans="2:7">
      <c r="B34" s="314"/>
      <c r="C34" s="306"/>
      <c r="D34" s="306"/>
      <c r="E34" s="306"/>
      <c r="F34" s="306"/>
      <c r="G34" s="284"/>
    </row>
    <row r="35" spans="2:7">
      <c r="B35" s="315" t="s">
        <v>105</v>
      </c>
      <c r="C35" s="316"/>
      <c r="D35" s="316"/>
      <c r="E35" s="211"/>
      <c r="F35" s="306"/>
      <c r="G35" s="317"/>
    </row>
    <row r="36" ht="15" customHeight="1" spans="2:7">
      <c r="B36" s="318" t="s">
        <v>106</v>
      </c>
      <c r="D36" s="316"/>
      <c r="E36" s="319"/>
      <c r="F36" s="320"/>
      <c r="G36" s="321"/>
    </row>
    <row r="37" ht="15" customHeight="1" spans="2:7">
      <c r="B37" s="318" t="s">
        <v>107</v>
      </c>
      <c r="D37" s="316"/>
      <c r="E37" s="319"/>
      <c r="F37" s="320"/>
      <c r="G37" s="321"/>
    </row>
    <row r="38" ht="15" customHeight="1" spans="2:7">
      <c r="B38" s="318" t="s">
        <v>108</v>
      </c>
      <c r="D38" s="316"/>
      <c r="E38" s="319"/>
      <c r="F38" s="320"/>
      <c r="G38" s="321"/>
    </row>
    <row r="39" ht="15" customHeight="1" spans="2:7">
      <c r="B39" s="318" t="s">
        <v>109</v>
      </c>
      <c r="D39" s="316"/>
      <c r="E39" s="319"/>
      <c r="F39" s="320"/>
      <c r="G39" s="321"/>
    </row>
    <row r="40" ht="15" customHeight="1" spans="2:7">
      <c r="B40" s="318" t="s">
        <v>110</v>
      </c>
      <c r="D40" s="322"/>
      <c r="E40" s="319"/>
      <c r="F40" s="319"/>
      <c r="G40" s="323"/>
    </row>
    <row r="41" ht="15" customHeight="1" spans="2:7">
      <c r="B41" s="318" t="s">
        <v>111</v>
      </c>
      <c r="D41" s="322"/>
      <c r="E41" s="319"/>
      <c r="F41" s="319"/>
      <c r="G41" s="323"/>
    </row>
    <row r="42" ht="15" customHeight="1" spans="2:7">
      <c r="B42" s="318" t="s">
        <v>112</v>
      </c>
      <c r="D42" s="322"/>
      <c r="E42" s="319"/>
      <c r="F42" s="319"/>
      <c r="G42" s="323"/>
    </row>
    <row r="43" ht="15" customHeight="1" spans="2:7">
      <c r="B43" s="318" t="s">
        <v>113</v>
      </c>
      <c r="D43" s="324"/>
      <c r="E43" s="319"/>
      <c r="F43" s="319"/>
      <c r="G43" s="323"/>
    </row>
    <row r="44" ht="15" customHeight="1" spans="2:7">
      <c r="B44" s="325" t="s">
        <v>114</v>
      </c>
      <c r="C44" s="326"/>
      <c r="D44" s="327"/>
      <c r="E44" s="328"/>
      <c r="F44" s="328"/>
      <c r="G44" s="329"/>
    </row>
    <row r="46" spans="2:7">
      <c r="B46" s="330"/>
      <c r="C46" s="330"/>
      <c r="D46" s="330"/>
      <c r="E46" s="330"/>
      <c r="F46" s="330"/>
      <c r="G46" s="330"/>
    </row>
    <row r="47" ht="29.1" customHeight="1" spans="2:7">
      <c r="B47" s="330"/>
      <c r="C47" s="330"/>
      <c r="D47" s="330"/>
      <c r="E47" s="330"/>
      <c r="F47" s="330"/>
      <c r="G47" s="330"/>
    </row>
    <row r="48" spans="2:7">
      <c r="B48" s="330"/>
      <c r="C48" s="330"/>
      <c r="D48" s="330"/>
      <c r="E48" s="330"/>
      <c r="F48" s="330"/>
      <c r="G48" s="330"/>
    </row>
  </sheetData>
  <sheetProtection formatCells="0" insertHyperlinks="0" autoFilter="0"/>
  <mergeCells count="34">
    <mergeCell ref="B9:G9"/>
    <mergeCell ref="E10:F10"/>
    <mergeCell ref="B11:D11"/>
    <mergeCell ref="E11:F11"/>
    <mergeCell ref="B12:D12"/>
    <mergeCell ref="E12:G12"/>
    <mergeCell ref="P12:U12"/>
    <mergeCell ref="B13:D13"/>
    <mergeCell ref="E13:G13"/>
    <mergeCell ref="C14:D14"/>
    <mergeCell ref="E14:G14"/>
    <mergeCell ref="P14:X14"/>
    <mergeCell ref="B15:D15"/>
    <mergeCell ref="P15:X15"/>
    <mergeCell ref="C18:D18"/>
    <mergeCell ref="E18:G18"/>
    <mergeCell ref="C19:D19"/>
    <mergeCell ref="E19:G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C27:E27"/>
    <mergeCell ref="C33:E33"/>
    <mergeCell ref="B35:D35"/>
    <mergeCell ref="B48:G48"/>
    <mergeCell ref="B46:G47"/>
    <mergeCell ref="E15:G17"/>
    <mergeCell ref="B16:D17"/>
  </mergeCells>
  <pageMargins left="0.7" right="0.7" top="0.75" bottom="0.75" header="0.3" footer="0.3"/>
  <pageSetup paperSize="9" scale="66" orientation="portrait"/>
  <headerFooter/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view="pageBreakPreview" zoomScale="77" zoomScaleNormal="100" topLeftCell="A101" workbookViewId="0">
      <selection activeCell="E35" sqref="E35"/>
    </sheetView>
  </sheetViews>
  <sheetFormatPr defaultColWidth="9.125" defaultRowHeight="15.2" outlineLevelCol="5"/>
  <cols>
    <col min="1" max="1" width="41.125" style="166" customWidth="1"/>
    <col min="2" max="2" width="103.375" style="166" customWidth="1"/>
    <col min="3" max="5" width="20.125" style="167" customWidth="1"/>
    <col min="6" max="6" width="9.75" style="166" customWidth="1"/>
    <col min="7" max="16384" width="9.125" style="166"/>
  </cols>
  <sheetData>
    <row r="1" spans="1:6">
      <c r="A1" s="163" t="s">
        <v>115</v>
      </c>
    </row>
    <row r="4" s="162" customFormat="1" ht="31" spans="1:6">
      <c r="A4" s="168" t="s">
        <v>116</v>
      </c>
      <c r="B4" s="169" t="s">
        <v>117</v>
      </c>
      <c r="C4" s="170" t="s">
        <v>118</v>
      </c>
      <c r="D4" s="169" t="s">
        <v>119</v>
      </c>
      <c r="E4" s="169" t="s">
        <v>120</v>
      </c>
    </row>
    <row r="5" ht="23.25" customHeight="1" spans="1:6">
      <c r="A5" s="171"/>
      <c r="B5" s="172"/>
      <c r="C5" s="173"/>
      <c r="D5" s="173"/>
      <c r="E5" s="173"/>
    </row>
    <row r="6" ht="23.25" customHeight="1" spans="1:6">
      <c r="A6" s="174" t="s">
        <v>121</v>
      </c>
      <c r="B6" s="175" t="s">
        <v>122</v>
      </c>
      <c r="C6" s="176">
        <f>19500.05+19500.01+54600.14+46800.12</f>
        <v>140400.32</v>
      </c>
      <c r="D6" s="176">
        <f>C6*0</f>
        <v>0</v>
      </c>
      <c r="E6" s="176">
        <f>C6-D6</f>
        <v>140400.32</v>
      </c>
      <c r="F6" s="177"/>
    </row>
    <row r="7" ht="23.25" customHeight="1" spans="1:6">
      <c r="A7" s="174"/>
      <c r="B7" s="175" t="s">
        <v>123</v>
      </c>
      <c r="C7" s="176"/>
      <c r="D7" s="176"/>
      <c r="E7" s="176"/>
      <c r="F7" s="177"/>
    </row>
    <row r="8" ht="23.25" customHeight="1" spans="1:6">
      <c r="A8" s="174" t="s">
        <v>124</v>
      </c>
      <c r="B8" s="178" t="s">
        <v>125</v>
      </c>
      <c r="C8" s="176">
        <f>157456.03+2033238.88</f>
        <v>2190694.91</v>
      </c>
      <c r="D8" s="176">
        <f>157456.03*15/115</f>
        <v>20537.7430434783</v>
      </c>
      <c r="E8" s="176">
        <f>C8-D8</f>
        <v>2170157.16695652</v>
      </c>
      <c r="F8" s="167"/>
    </row>
    <row r="9" ht="23.25" customHeight="1" spans="1:6">
      <c r="A9" s="174"/>
      <c r="B9" s="174" t="s">
        <v>126</v>
      </c>
      <c r="C9" s="176"/>
      <c r="D9" s="176"/>
      <c r="E9" s="176"/>
      <c r="F9" s="177"/>
    </row>
    <row r="10" ht="23.25" customHeight="1" spans="1:6">
      <c r="A10" s="174" t="s">
        <v>127</v>
      </c>
      <c r="B10" s="174" t="s">
        <v>128</v>
      </c>
      <c r="C10" s="176">
        <v>23288.45</v>
      </c>
      <c r="D10" s="176">
        <f>C10*15/115</f>
        <v>3037.62391304348</v>
      </c>
      <c r="E10" s="176">
        <f>C10-D10</f>
        <v>20250.8260869565</v>
      </c>
      <c r="F10" s="177"/>
    </row>
    <row r="11" ht="23.25" customHeight="1" spans="1:6">
      <c r="A11" s="174"/>
      <c r="B11" s="174" t="s">
        <v>129</v>
      </c>
      <c r="C11" s="176"/>
      <c r="D11" s="176"/>
      <c r="E11" s="176"/>
      <c r="F11" s="177"/>
    </row>
    <row r="12" s="163" customFormat="1" ht="23.25" customHeight="1" spans="1:6">
      <c r="A12" s="174" t="s">
        <v>130</v>
      </c>
      <c r="B12" s="174" t="s">
        <v>131</v>
      </c>
      <c r="C12" s="176">
        <f>3162.5+10725.5+5060+6325+5692.5+6325+12650+6325+6325+6325+6325+12650</f>
        <v>87890.5</v>
      </c>
      <c r="D12" s="176">
        <f>C12*15/115</f>
        <v>11463.9782608696</v>
      </c>
      <c r="E12" s="176">
        <f>C12-D12</f>
        <v>76426.5217391304</v>
      </c>
    </row>
    <row r="13" s="163" customFormat="1" ht="23.25" customHeight="1" spans="1:6">
      <c r="A13" s="174"/>
      <c r="B13" s="174" t="s">
        <v>132</v>
      </c>
      <c r="C13" s="176"/>
      <c r="D13" s="176"/>
      <c r="E13" s="176"/>
    </row>
    <row r="14" ht="23.25" customHeight="1" spans="1:6">
      <c r="A14" s="174" t="s">
        <v>133</v>
      </c>
      <c r="B14" s="174" t="s">
        <v>134</v>
      </c>
      <c r="C14" s="176">
        <f>1027390.39*1.15</f>
        <v>1181498.9485</v>
      </c>
      <c r="D14" s="176">
        <f>C14*15/115</f>
        <v>154108.5585</v>
      </c>
      <c r="E14" s="176">
        <f>C14-D14</f>
        <v>1027390.39</v>
      </c>
    </row>
    <row r="15" ht="23.25" customHeight="1" spans="1:6">
      <c r="A15" s="174"/>
      <c r="B15" s="174" t="s">
        <v>135</v>
      </c>
      <c r="C15" s="176"/>
      <c r="D15" s="176"/>
      <c r="E15" s="176"/>
    </row>
    <row r="16" ht="23.25" customHeight="1" spans="1:6">
      <c r="A16" s="174" t="s">
        <v>133</v>
      </c>
      <c r="B16" s="178" t="s">
        <v>136</v>
      </c>
      <c r="C16" s="176">
        <f>(279572.28+310529.97)*1.15</f>
        <v>678617.5875</v>
      </c>
      <c r="D16" s="176">
        <f>C16*15/115</f>
        <v>88515.3375</v>
      </c>
      <c r="E16" s="176">
        <f>C16-D16</f>
        <v>590102.25</v>
      </c>
    </row>
    <row r="17" ht="23.25" customHeight="1" spans="1:5">
      <c r="A17" s="174"/>
      <c r="B17" s="174" t="s">
        <v>137</v>
      </c>
      <c r="C17" s="176"/>
      <c r="D17" s="176"/>
      <c r="E17" s="176"/>
    </row>
    <row r="18" s="163" customFormat="1" ht="23.25" customHeight="1" spans="1:5">
      <c r="A18" s="179" t="s">
        <v>138</v>
      </c>
      <c r="B18" s="179" t="s">
        <v>139</v>
      </c>
      <c r="C18" s="180">
        <f>40048.18+115345</f>
        <v>155393.18</v>
      </c>
      <c r="D18" s="180">
        <f>C18*15/115</f>
        <v>20268.6756521739</v>
      </c>
      <c r="E18" s="180">
        <f>C18-D18</f>
        <v>135124.504347826</v>
      </c>
    </row>
    <row r="19" s="163" customFormat="1" ht="23.25" customHeight="1" spans="1:5">
      <c r="A19" s="179"/>
      <c r="B19" s="179" t="s">
        <v>140</v>
      </c>
      <c r="C19" s="180"/>
      <c r="D19" s="180"/>
      <c r="E19" s="180"/>
    </row>
    <row r="20" s="163" customFormat="1" ht="23.25" customHeight="1" spans="1:5">
      <c r="A20" s="179" t="s">
        <v>138</v>
      </c>
      <c r="B20" s="181" t="s">
        <v>141</v>
      </c>
      <c r="C20" s="180">
        <v>16118.98</v>
      </c>
      <c r="D20" s="180">
        <f>C20*15/115</f>
        <v>2102.47565217391</v>
      </c>
      <c r="E20" s="180">
        <f>C20-D20</f>
        <v>14016.5043478261</v>
      </c>
    </row>
    <row r="21" s="163" customFormat="1" ht="23.25" customHeight="1" spans="1:5">
      <c r="A21" s="179"/>
      <c r="B21" s="179"/>
      <c r="C21" s="180"/>
      <c r="D21" s="180"/>
      <c r="E21" s="180"/>
    </row>
    <row r="22" s="163" customFormat="1" ht="23.25" customHeight="1" spans="1:5">
      <c r="A22" s="179" t="s">
        <v>142</v>
      </c>
      <c r="B22" s="179" t="s">
        <v>143</v>
      </c>
      <c r="C22" s="180">
        <f>10175.2</f>
        <v>10175.2</v>
      </c>
      <c r="D22" s="180">
        <f>C22*15/115</f>
        <v>1327.2</v>
      </c>
      <c r="E22" s="180">
        <f>C22-D22</f>
        <v>8848</v>
      </c>
    </row>
    <row r="23" s="163" customFormat="1" ht="23.25" customHeight="1" spans="1:5">
      <c r="A23" s="179"/>
      <c r="B23" s="179" t="s">
        <v>144</v>
      </c>
      <c r="C23" s="180"/>
      <c r="D23" s="180"/>
      <c r="E23" s="180"/>
    </row>
    <row r="24" s="163" customFormat="1" ht="23.25" customHeight="1" spans="1:5">
      <c r="A24" s="179"/>
      <c r="B24" s="179"/>
      <c r="C24" s="180"/>
      <c r="D24" s="180"/>
      <c r="E24" s="180"/>
    </row>
    <row r="25" s="163" customFormat="1" ht="23.25" customHeight="1" spans="1:5">
      <c r="A25" s="179"/>
      <c r="B25" s="179"/>
      <c r="C25" s="180"/>
      <c r="D25" s="180"/>
      <c r="E25" s="180"/>
    </row>
    <row r="26" ht="23.25" customHeight="1" spans="1:5">
      <c r="A26" s="174" t="s">
        <v>145</v>
      </c>
      <c r="B26" s="174" t="s">
        <v>146</v>
      </c>
      <c r="C26" s="176">
        <v>160013.33</v>
      </c>
      <c r="D26" s="176">
        <v>0</v>
      </c>
      <c r="E26" s="176">
        <f>C26-D26</f>
        <v>160013.33</v>
      </c>
    </row>
    <row r="27" ht="23.25" customHeight="1" spans="1:5">
      <c r="A27" s="174"/>
      <c r="B27" s="178" t="s">
        <v>147</v>
      </c>
      <c r="C27" s="182"/>
      <c r="D27" s="176"/>
      <c r="E27" s="176"/>
    </row>
    <row r="28" ht="23.25" customHeight="1" spans="1:5">
      <c r="A28" s="174" t="s">
        <v>148</v>
      </c>
      <c r="B28" s="174" t="s">
        <v>149</v>
      </c>
      <c r="C28" s="183">
        <f>25070.65+19492.5+35380.9+21829.3</f>
        <v>101773.35</v>
      </c>
      <c r="D28" s="183">
        <f>C28*15/115</f>
        <v>13274.7847826087</v>
      </c>
      <c r="E28" s="183">
        <f>C28-D28</f>
        <v>88498.5652173913</v>
      </c>
    </row>
    <row r="29" ht="23.25" customHeight="1" spans="1:5">
      <c r="A29" s="174"/>
      <c r="B29" s="174" t="s">
        <v>150</v>
      </c>
      <c r="C29" s="176"/>
      <c r="D29" s="176"/>
      <c r="E29" s="176"/>
    </row>
    <row r="30" ht="23.25" customHeight="1" spans="1:5">
      <c r="A30" s="174" t="s">
        <v>151</v>
      </c>
      <c r="B30" s="174" t="s">
        <v>152</v>
      </c>
      <c r="C30" s="176">
        <v>45517</v>
      </c>
      <c r="D30" s="176">
        <f>C30*15/115</f>
        <v>5937</v>
      </c>
      <c r="E30" s="176">
        <f>C30-D30</f>
        <v>39580</v>
      </c>
    </row>
    <row r="31" ht="23.25" customHeight="1" spans="1:5">
      <c r="A31" s="174"/>
      <c r="B31" s="174" t="s">
        <v>153</v>
      </c>
      <c r="C31" s="176"/>
      <c r="D31" s="176"/>
      <c r="E31" s="176"/>
    </row>
    <row r="32" ht="23.25" customHeight="1" spans="1:5">
      <c r="A32" s="174" t="s">
        <v>154</v>
      </c>
      <c r="B32" s="174" t="s">
        <v>155</v>
      </c>
      <c r="C32" s="176">
        <f>1015.47</f>
        <v>1015.47</v>
      </c>
      <c r="D32" s="176">
        <f>C32*15/115</f>
        <v>132.452608695652</v>
      </c>
      <c r="E32" s="176">
        <f>C32-D32</f>
        <v>883.017391304348</v>
      </c>
    </row>
    <row r="33" ht="23.25" customHeight="1" spans="1:5">
      <c r="A33" s="174"/>
      <c r="B33" s="174" t="s">
        <v>156</v>
      </c>
      <c r="C33" s="176"/>
      <c r="D33" s="176"/>
      <c r="E33" s="176"/>
    </row>
    <row r="34" ht="23.25" customHeight="1" spans="1:5">
      <c r="A34" s="174" t="s">
        <v>157</v>
      </c>
      <c r="B34" s="178" t="s">
        <v>158</v>
      </c>
      <c r="C34" s="176">
        <f>482.2+3162.5</f>
        <v>3644.7</v>
      </c>
      <c r="D34" s="176">
        <f>C34*15/115</f>
        <v>475.395652173913</v>
      </c>
      <c r="E34" s="176">
        <f>C34-D34</f>
        <v>3169.30434782609</v>
      </c>
    </row>
    <row r="35" ht="23.25" customHeight="1" spans="1:5">
      <c r="A35" s="174"/>
      <c r="B35" s="178" t="s">
        <v>159</v>
      </c>
      <c r="C35" s="176"/>
      <c r="D35" s="176"/>
      <c r="E35" s="176"/>
    </row>
    <row r="36" ht="23.25" customHeight="1" spans="1:5">
      <c r="A36" s="174" t="s">
        <v>160</v>
      </c>
      <c r="B36" s="178" t="s">
        <v>161</v>
      </c>
      <c r="C36" s="176">
        <v>764.89</v>
      </c>
      <c r="D36" s="176">
        <f>C36*15/115</f>
        <v>99.7682608695652</v>
      </c>
      <c r="E36" s="176">
        <f>C36-D36</f>
        <v>665.121739130435</v>
      </c>
    </row>
    <row r="37" ht="23.25" customHeight="1" spans="1:5">
      <c r="A37" s="174"/>
      <c r="B37" s="178" t="s">
        <v>162</v>
      </c>
      <c r="C37" s="176"/>
      <c r="D37" s="176"/>
      <c r="E37" s="176"/>
    </row>
    <row r="38" ht="23.25" customHeight="1" spans="1:5">
      <c r="A38" s="174" t="s">
        <v>163</v>
      </c>
      <c r="B38" s="178" t="s">
        <v>164</v>
      </c>
      <c r="C38" s="176">
        <f>116.2+1230.96</f>
        <v>1347.16</v>
      </c>
      <c r="D38" s="176">
        <f>C38*15/115</f>
        <v>175.71652173913</v>
      </c>
      <c r="E38" s="176">
        <f>C38-D38</f>
        <v>1171.44347826087</v>
      </c>
    </row>
    <row r="39" ht="23.25" customHeight="1" spans="1:5">
      <c r="A39" s="174"/>
      <c r="B39" s="178" t="s">
        <v>165</v>
      </c>
      <c r="C39" s="176"/>
      <c r="D39" s="176"/>
      <c r="E39" s="176"/>
    </row>
    <row r="40" ht="23.25" customHeight="1" spans="1:5">
      <c r="A40" s="174" t="s">
        <v>166</v>
      </c>
      <c r="B40" s="178" t="s">
        <v>167</v>
      </c>
      <c r="C40" s="176">
        <f>149400+7457.12+28750+65992.45</f>
        <v>251599.57</v>
      </c>
      <c r="D40" s="176">
        <f>C40*15/115</f>
        <v>32817.3352173913</v>
      </c>
      <c r="E40" s="176">
        <f>C40-D40</f>
        <v>218782.234782609</v>
      </c>
    </row>
    <row r="41" ht="23.25" customHeight="1" spans="1:5">
      <c r="A41" s="174"/>
      <c r="B41" s="178" t="s">
        <v>168</v>
      </c>
      <c r="C41" s="176"/>
      <c r="D41" s="176"/>
      <c r="E41" s="176"/>
    </row>
    <row r="42" ht="23.25" customHeight="1" spans="1:5">
      <c r="A42" s="174" t="s">
        <v>169</v>
      </c>
      <c r="B42" s="178" t="s">
        <v>170</v>
      </c>
      <c r="C42" s="176">
        <f>6969+4025+230</f>
        <v>11224</v>
      </c>
      <c r="D42" s="176">
        <f>C42*15/115</f>
        <v>1464</v>
      </c>
      <c r="E42" s="176">
        <f>C42-D42</f>
        <v>9760</v>
      </c>
    </row>
    <row r="43" ht="23.25" customHeight="1" spans="1:5">
      <c r="A43" s="174"/>
      <c r="B43" s="178" t="s">
        <v>171</v>
      </c>
      <c r="C43" s="176"/>
      <c r="D43" s="176"/>
      <c r="E43" s="176"/>
    </row>
    <row r="44" ht="23.25" customHeight="1" spans="1:5">
      <c r="A44" s="174" t="s">
        <v>172</v>
      </c>
      <c r="B44" s="178" t="s">
        <v>173</v>
      </c>
      <c r="C44" s="176">
        <f>113.46+1346.9+6258.88+144.35+142.32</f>
        <v>8005.91</v>
      </c>
      <c r="D44" s="176">
        <f>C44*15/115</f>
        <v>1044.24913043478</v>
      </c>
      <c r="E44" s="176">
        <f>C44-D44</f>
        <v>6961.66086956522</v>
      </c>
    </row>
    <row r="45" ht="23.25" customHeight="1" spans="1:5">
      <c r="A45" s="174"/>
      <c r="B45" s="178" t="s">
        <v>174</v>
      </c>
      <c r="C45" s="176"/>
      <c r="D45" s="176"/>
      <c r="E45" s="176"/>
    </row>
    <row r="46" s="163" customFormat="1" ht="23.25" customHeight="1" spans="1:5">
      <c r="A46" s="174" t="s">
        <v>175</v>
      </c>
      <c r="B46" s="174" t="s">
        <v>176</v>
      </c>
      <c r="C46" s="176">
        <f>3900000*1.15</f>
        <v>4485000</v>
      </c>
      <c r="D46" s="176">
        <f>C46*15/115</f>
        <v>585000</v>
      </c>
      <c r="E46" s="176">
        <f>C46-D46</f>
        <v>3900000</v>
      </c>
    </row>
    <row r="47" s="163" customFormat="1" ht="23.25" customHeight="1" spans="1:5">
      <c r="A47" s="174"/>
      <c r="B47" s="175" t="s">
        <v>177</v>
      </c>
      <c r="C47" s="176"/>
      <c r="D47" s="176"/>
      <c r="E47" s="176"/>
    </row>
    <row r="48" ht="23.25" customHeight="1" spans="1:5">
      <c r="A48" s="174" t="s">
        <v>178</v>
      </c>
      <c r="B48" s="174" t="s">
        <v>179</v>
      </c>
      <c r="C48" s="176">
        <v>8500</v>
      </c>
      <c r="D48" s="176">
        <v>0</v>
      </c>
      <c r="E48" s="176">
        <f>C48-D48</f>
        <v>8500</v>
      </c>
    </row>
    <row r="49" ht="22.5" customHeight="1" spans="1:5">
      <c r="A49" s="174"/>
      <c r="B49" s="175" t="s">
        <v>180</v>
      </c>
      <c r="C49" s="176"/>
      <c r="D49" s="176"/>
      <c r="E49" s="176"/>
    </row>
    <row r="50" s="164" customFormat="1" ht="16.8" spans="1:5">
      <c r="A50" s="184" t="s">
        <v>181</v>
      </c>
      <c r="B50" s="174" t="s">
        <v>182</v>
      </c>
      <c r="C50" s="185">
        <f>461078.1</f>
        <v>461078.1</v>
      </c>
      <c r="D50" s="185">
        <f>C50*0</f>
        <v>0</v>
      </c>
      <c r="E50" s="185">
        <f>C50-D50</f>
        <v>461078.1</v>
      </c>
    </row>
    <row r="51" s="164" customFormat="1" ht="16.8" spans="1:5">
      <c r="A51" s="184"/>
      <c r="B51" s="175" t="s">
        <v>183</v>
      </c>
      <c r="C51" s="185"/>
      <c r="D51" s="185"/>
      <c r="E51" s="185"/>
    </row>
    <row r="52" s="164" customFormat="1" ht="16.8" spans="1:5">
      <c r="A52" s="174" t="s">
        <v>184</v>
      </c>
      <c r="B52" s="186" t="s">
        <v>185</v>
      </c>
      <c r="C52" s="185"/>
      <c r="D52" s="185">
        <f>C52*15/115</f>
        <v>0</v>
      </c>
      <c r="E52" s="185">
        <f>C52-D52</f>
        <v>0</v>
      </c>
    </row>
    <row r="53" s="164" customFormat="1" ht="16.8" spans="1:5">
      <c r="A53" s="184"/>
      <c r="B53" s="175" t="s">
        <v>186</v>
      </c>
      <c r="C53" s="185"/>
      <c r="D53" s="185"/>
      <c r="E53" s="185"/>
    </row>
    <row r="54" s="164" customFormat="1" ht="16.8" spans="1:5">
      <c r="A54" s="174" t="s">
        <v>187</v>
      </c>
      <c r="B54" s="174" t="s">
        <v>188</v>
      </c>
      <c r="C54" s="187">
        <f>9660+7245+8882.6</f>
        <v>25787.6</v>
      </c>
      <c r="D54" s="187">
        <f>C54*15/115</f>
        <v>3363.6</v>
      </c>
      <c r="E54" s="187">
        <f>C54-D54</f>
        <v>22424</v>
      </c>
    </row>
    <row r="55" s="164" customFormat="1" ht="16.8" spans="1:5">
      <c r="A55" s="188"/>
      <c r="B55" s="175"/>
      <c r="C55" s="185"/>
      <c r="D55" s="185"/>
      <c r="E55" s="185"/>
    </row>
    <row r="56" s="165" customFormat="1" ht="16.8" spans="1:5">
      <c r="A56" s="189" t="s">
        <v>189</v>
      </c>
      <c r="B56" s="190"/>
      <c r="C56" s="191">
        <f>19388.96+25841.82+48807.7+29899.89+182934.22+3944.68</f>
        <v>310817.27</v>
      </c>
      <c r="D56" s="191">
        <f>C56*15/115</f>
        <v>40541.3830434783</v>
      </c>
      <c r="E56" s="191">
        <f>C56-D56</f>
        <v>270275.886956522</v>
      </c>
    </row>
    <row r="57" s="164" customFormat="1" ht="16.8" spans="1:5">
      <c r="A57" s="174"/>
      <c r="B57" s="186"/>
      <c r="C57" s="185"/>
      <c r="D57" s="185"/>
      <c r="E57" s="185"/>
    </row>
    <row r="58" s="164" customFormat="1" ht="16.8" spans="1:5">
      <c r="A58" s="184" t="s">
        <v>190</v>
      </c>
      <c r="B58" s="174" t="s">
        <v>191</v>
      </c>
      <c r="C58" s="185">
        <f>58363.2+24267.62-383.16+5171.7</f>
        <v>87419.36</v>
      </c>
      <c r="D58" s="185">
        <f>C58*15/115</f>
        <v>11402.5252173913</v>
      </c>
      <c r="E58" s="185">
        <f>C58-D58</f>
        <v>76016.8347826087</v>
      </c>
    </row>
    <row r="59" s="164" customFormat="1" ht="16.8" spans="1:5">
      <c r="A59" s="184"/>
      <c r="B59" s="175"/>
      <c r="C59" s="185"/>
      <c r="D59" s="185"/>
      <c r="E59" s="185"/>
    </row>
    <row r="60" s="164" customFormat="1" ht="16.8" spans="1:5">
      <c r="A60" s="184" t="s">
        <v>192</v>
      </c>
      <c r="B60" s="174" t="s">
        <v>193</v>
      </c>
      <c r="C60" s="185">
        <v>48879.6</v>
      </c>
      <c r="D60" s="185">
        <f>C60*15/115</f>
        <v>6375.6</v>
      </c>
      <c r="E60" s="185">
        <f>C60-D60</f>
        <v>42504</v>
      </c>
    </row>
    <row r="61" s="164" customFormat="1" ht="16.8" spans="1:5">
      <c r="A61" s="174"/>
      <c r="B61" s="174"/>
      <c r="C61" s="185"/>
      <c r="D61" s="185"/>
      <c r="E61" s="185"/>
    </row>
    <row r="62" s="164" customFormat="1" ht="16.8" spans="1:5">
      <c r="A62" s="174" t="s">
        <v>194</v>
      </c>
      <c r="B62" s="186" t="s">
        <v>195</v>
      </c>
      <c r="C62" s="185">
        <f>95616.75+50853+89257.25</f>
        <v>235727</v>
      </c>
      <c r="D62" s="185">
        <f>C62*15/115</f>
        <v>30747</v>
      </c>
      <c r="E62" s="185">
        <f>C62-D62</f>
        <v>204980</v>
      </c>
    </row>
    <row r="63" s="164" customFormat="1" ht="16.8" spans="1:5">
      <c r="A63" s="192"/>
      <c r="B63" s="186"/>
      <c r="C63" s="185"/>
      <c r="D63" s="185"/>
      <c r="E63" s="185"/>
    </row>
    <row r="64" s="164" customFormat="1" ht="42" customHeight="1" spans="1:5">
      <c r="A64" s="193" t="s">
        <v>196</v>
      </c>
      <c r="B64" s="194" t="s">
        <v>197</v>
      </c>
      <c r="C64" s="185">
        <f>1641.22+16528.61+14346.48+6303.01+4853.58+908.56+810.69</f>
        <v>45392.15</v>
      </c>
      <c r="D64" s="185">
        <f>C64*15/115</f>
        <v>5920.7152173913</v>
      </c>
      <c r="E64" s="185">
        <f>C64-D64</f>
        <v>39471.4347826087</v>
      </c>
    </row>
    <row r="65" s="164" customFormat="1" ht="16.8" spans="1:5">
      <c r="A65" s="192"/>
      <c r="B65" s="186"/>
      <c r="C65" s="185"/>
      <c r="D65" s="185"/>
      <c r="E65" s="185"/>
    </row>
    <row r="66" s="164" customFormat="1" ht="16.8" spans="1:5">
      <c r="A66" s="193" t="s">
        <v>198</v>
      </c>
      <c r="B66" s="186"/>
      <c r="C66" s="185">
        <f>137+1403.5+270.2+9097.1+4450.1</f>
        <v>15357.9</v>
      </c>
      <c r="D66" s="185">
        <f>C66*15/115</f>
        <v>2003.20434782609</v>
      </c>
      <c r="E66" s="185">
        <f>C66-D66</f>
        <v>13354.6956521739</v>
      </c>
    </row>
    <row r="67" s="164" customFormat="1" ht="16.8" spans="1:5">
      <c r="A67" s="193"/>
      <c r="B67" s="186"/>
      <c r="C67" s="185"/>
      <c r="D67" s="185"/>
      <c r="E67" s="185"/>
    </row>
    <row r="68" s="164" customFormat="1" ht="16.8" spans="1:5">
      <c r="A68" s="193" t="s">
        <v>199</v>
      </c>
      <c r="B68" s="186" t="s">
        <v>200</v>
      </c>
      <c r="C68" s="185">
        <f>59778.32+15135.75+9221.85+199488.55</f>
        <v>283624.47</v>
      </c>
      <c r="D68" s="185">
        <f>C68*15/115</f>
        <v>36994.4960869565</v>
      </c>
      <c r="E68" s="185">
        <f>C68-D68</f>
        <v>246629.973913043</v>
      </c>
    </row>
    <row r="69" s="164" customFormat="1" ht="16.8" spans="1:5">
      <c r="A69" s="193"/>
      <c r="B69" s="186"/>
      <c r="C69" s="185"/>
      <c r="D69" s="185"/>
      <c r="E69" s="185"/>
    </row>
    <row r="70" s="164" customFormat="1" ht="16.8" spans="1:5">
      <c r="A70" s="193" t="s">
        <v>199</v>
      </c>
      <c r="B70" s="186"/>
      <c r="C70" s="185">
        <f>95305.1+72789.25+136976.5</f>
        <v>305070.85</v>
      </c>
      <c r="D70" s="185">
        <f>C70*15/115</f>
        <v>39791.85</v>
      </c>
      <c r="E70" s="185">
        <f>C70-D70</f>
        <v>265279</v>
      </c>
    </row>
    <row r="71" s="164" customFormat="1" ht="16.8" spans="1:5">
      <c r="A71" s="193"/>
      <c r="B71" s="186"/>
      <c r="C71" s="185"/>
      <c r="D71" s="185"/>
      <c r="E71" s="185"/>
    </row>
    <row r="72" s="164" customFormat="1" ht="16.8" spans="1:5">
      <c r="A72" s="193" t="s">
        <v>201</v>
      </c>
      <c r="B72" s="186" t="s">
        <v>202</v>
      </c>
      <c r="C72" s="185">
        <f>1748+1748</f>
        <v>3496</v>
      </c>
      <c r="D72" s="185">
        <f>C72*15/115</f>
        <v>456</v>
      </c>
      <c r="E72" s="185">
        <f>C72-D72</f>
        <v>3040</v>
      </c>
    </row>
    <row r="73" s="164" customFormat="1" ht="16.8" spans="1:5">
      <c r="A73" s="193"/>
      <c r="B73" s="186"/>
      <c r="C73" s="185"/>
      <c r="D73" s="185"/>
      <c r="E73" s="185"/>
    </row>
    <row r="74" s="164" customFormat="1" ht="16.8" spans="1:5">
      <c r="A74" s="193" t="s">
        <v>203</v>
      </c>
      <c r="B74" s="186" t="s">
        <v>204</v>
      </c>
      <c r="C74" s="185">
        <f>1016.6+3887+2472.5+6670</f>
        <v>14046.1</v>
      </c>
      <c r="D74" s="185">
        <f>C74*15/115</f>
        <v>1832.1</v>
      </c>
      <c r="E74" s="185">
        <f>C74-D74</f>
        <v>12214</v>
      </c>
    </row>
    <row r="75" s="164" customFormat="1" ht="16.8" spans="1:5">
      <c r="A75" s="193"/>
      <c r="B75" s="186"/>
      <c r="C75" s="185"/>
      <c r="D75" s="185"/>
      <c r="E75" s="185"/>
    </row>
    <row r="76" s="164" customFormat="1" ht="16.8" spans="1:5">
      <c r="A76" s="193" t="s">
        <v>205</v>
      </c>
      <c r="B76" s="175" t="s">
        <v>206</v>
      </c>
      <c r="C76" s="185">
        <v>4955.88</v>
      </c>
      <c r="D76" s="185">
        <f>C76*15/115</f>
        <v>646.419130434783</v>
      </c>
      <c r="E76" s="185">
        <f>C76-D76</f>
        <v>4309.46086956522</v>
      </c>
    </row>
    <row r="77" s="164" customFormat="1" ht="16.8" spans="1:5">
      <c r="A77" s="193"/>
      <c r="B77" s="186"/>
      <c r="C77" s="185"/>
      <c r="D77" s="185"/>
      <c r="E77" s="185"/>
    </row>
    <row r="78" s="164" customFormat="1" ht="16.8" spans="1:5">
      <c r="A78" s="193" t="s">
        <v>207</v>
      </c>
      <c r="B78" s="175" t="s">
        <v>208</v>
      </c>
      <c r="C78" s="185">
        <v>690</v>
      </c>
      <c r="D78" s="185">
        <f>C78*15/115</f>
        <v>90</v>
      </c>
      <c r="E78" s="185">
        <f>C78-D78</f>
        <v>600</v>
      </c>
    </row>
    <row r="79" s="164" customFormat="1" ht="16.8" spans="1:5">
      <c r="A79" s="193"/>
      <c r="B79" s="175"/>
      <c r="C79" s="185"/>
      <c r="D79" s="185"/>
      <c r="E79" s="185"/>
    </row>
    <row r="80" s="164" customFormat="1" ht="16.8" spans="1:5">
      <c r="A80" s="193" t="s">
        <v>209</v>
      </c>
      <c r="B80" s="175" t="s">
        <v>210</v>
      </c>
      <c r="C80" s="185">
        <v>1411.25</v>
      </c>
      <c r="D80" s="185">
        <f>C80*15/115</f>
        <v>184.076086956522</v>
      </c>
      <c r="E80" s="185">
        <f>C80-D80</f>
        <v>1227.17391304348</v>
      </c>
    </row>
    <row r="81" s="164" customFormat="1" ht="16.8" spans="1:5">
      <c r="A81" s="193"/>
      <c r="B81" s="175"/>
      <c r="C81" s="185"/>
      <c r="D81" s="185"/>
      <c r="E81" s="185"/>
    </row>
    <row r="82" s="164" customFormat="1" ht="16.8" spans="1:5">
      <c r="A82" s="193" t="s">
        <v>211</v>
      </c>
      <c r="B82" s="175" t="s">
        <v>212</v>
      </c>
      <c r="C82" s="185">
        <f>821790.01+110375.26+20746.43</f>
        <v>952911.7</v>
      </c>
      <c r="D82" s="185">
        <v>0</v>
      </c>
      <c r="E82" s="185">
        <f>C82-D82</f>
        <v>952911.7</v>
      </c>
    </row>
    <row r="83" s="164" customFormat="1" ht="16.8" spans="1:5">
      <c r="A83" s="193"/>
      <c r="B83" s="175"/>
      <c r="C83" s="185"/>
      <c r="D83" s="185"/>
      <c r="E83" s="185"/>
    </row>
    <row r="84" s="164" customFormat="1" ht="16.8" spans="1:5">
      <c r="A84" s="193" t="s">
        <v>213</v>
      </c>
      <c r="B84" s="175" t="s">
        <v>214</v>
      </c>
      <c r="C84" s="185">
        <v>1946.49</v>
      </c>
      <c r="D84" s="185">
        <f>C84*15/115</f>
        <v>253.89</v>
      </c>
      <c r="E84" s="185">
        <f>C84-D84</f>
        <v>1692.6</v>
      </c>
    </row>
    <row r="85" s="164" customFormat="1" ht="16.8" spans="1:5">
      <c r="A85" s="193"/>
      <c r="B85" s="175"/>
      <c r="C85" s="185"/>
      <c r="D85" s="185"/>
      <c r="E85" s="185"/>
    </row>
    <row r="86" s="164" customFormat="1" ht="16.8" spans="1:5">
      <c r="A86" s="193" t="s">
        <v>215</v>
      </c>
      <c r="B86" s="175" t="s">
        <v>216</v>
      </c>
      <c r="C86" s="185">
        <v>5300</v>
      </c>
      <c r="D86" s="185">
        <v>0</v>
      </c>
      <c r="E86" s="185">
        <f>C86-D86</f>
        <v>5300</v>
      </c>
    </row>
    <row r="87" s="164" customFormat="1" ht="16.8" spans="1:5">
      <c r="A87" s="193"/>
      <c r="B87" s="175"/>
      <c r="C87" s="185"/>
      <c r="D87" s="185"/>
      <c r="E87" s="185"/>
    </row>
    <row r="88" s="164" customFormat="1" ht="16.8" spans="1:5">
      <c r="A88" s="193" t="s">
        <v>217</v>
      </c>
      <c r="B88" s="175" t="s">
        <v>218</v>
      </c>
      <c r="C88" s="185">
        <f>3450</f>
        <v>3450</v>
      </c>
      <c r="D88" s="185">
        <f>C88*15/115</f>
        <v>450</v>
      </c>
      <c r="E88" s="185">
        <f>C88-D88</f>
        <v>3000</v>
      </c>
    </row>
    <row r="89" s="164" customFormat="1" ht="16.8" spans="1:5">
      <c r="A89" s="193"/>
      <c r="B89" s="175"/>
      <c r="C89" s="185"/>
      <c r="D89" s="185"/>
      <c r="E89" s="185"/>
    </row>
    <row r="90" s="164" customFormat="1" ht="16.8" spans="1:5">
      <c r="A90" s="193" t="s">
        <v>219</v>
      </c>
      <c r="B90" s="175"/>
      <c r="C90" s="185">
        <v>4361.63</v>
      </c>
      <c r="D90" s="185">
        <f>C90*15/115</f>
        <v>568.908260869565</v>
      </c>
      <c r="E90" s="185">
        <f>C90-D90</f>
        <v>3792.72173913043</v>
      </c>
    </row>
    <row r="91" s="164" customFormat="1" ht="16.8" spans="1:5">
      <c r="A91" s="193"/>
      <c r="B91" s="175"/>
      <c r="C91" s="185"/>
      <c r="D91" s="185"/>
      <c r="E91" s="185"/>
    </row>
    <row r="92" s="164" customFormat="1" ht="16.8" spans="1:5">
      <c r="A92" s="193" t="s">
        <v>220</v>
      </c>
      <c r="B92" s="175"/>
      <c r="C92" s="185">
        <f>27830</f>
        <v>27830</v>
      </c>
      <c r="D92" s="185">
        <f>C92*15/115</f>
        <v>3630</v>
      </c>
      <c r="E92" s="185">
        <f>C92-D92</f>
        <v>24200</v>
      </c>
    </row>
    <row r="93" s="164" customFormat="1" ht="16.8" spans="1:5">
      <c r="A93" s="193"/>
      <c r="B93" s="175"/>
      <c r="C93" s="185"/>
      <c r="D93" s="185"/>
      <c r="E93" s="185"/>
    </row>
    <row r="94" s="164" customFormat="1" ht="16.8" spans="1:5">
      <c r="A94" s="193" t="s">
        <v>221</v>
      </c>
      <c r="B94" s="175"/>
      <c r="C94" s="185">
        <v>2133.57</v>
      </c>
      <c r="D94" s="185">
        <f>C94*15/115</f>
        <v>278.291739130435</v>
      </c>
      <c r="E94" s="185">
        <f>C94-D94</f>
        <v>1855.27826086957</v>
      </c>
    </row>
    <row r="95" s="164" customFormat="1" ht="16.8" spans="1:5">
      <c r="A95" s="193"/>
      <c r="B95" s="175"/>
      <c r="C95" s="185"/>
      <c r="D95" s="185"/>
      <c r="E95" s="185"/>
    </row>
    <row r="96" s="164" customFormat="1" ht="16.8" spans="1:5">
      <c r="A96" s="193" t="s">
        <v>222</v>
      </c>
      <c r="B96" s="175"/>
      <c r="C96" s="185">
        <v>12503.29</v>
      </c>
      <c r="D96" s="185">
        <f>C96*15/115</f>
        <v>1630.86391304348</v>
      </c>
      <c r="E96" s="185">
        <f>C96-D96</f>
        <v>10872.4260869565</v>
      </c>
    </row>
    <row r="97" s="164" customFormat="1" ht="16.8" spans="1:5">
      <c r="A97" s="193"/>
      <c r="B97" s="175"/>
      <c r="C97" s="185"/>
      <c r="D97" s="185"/>
      <c r="E97" s="185"/>
    </row>
    <row r="98" s="164" customFormat="1" ht="16.8" spans="1:5">
      <c r="A98" s="193" t="s">
        <v>223</v>
      </c>
      <c r="B98" s="175"/>
      <c r="C98" s="185">
        <v>78366.75</v>
      </c>
      <c r="D98" s="185">
        <f>C98*15/115</f>
        <v>10221.75</v>
      </c>
      <c r="E98" s="185">
        <f>C98-D98</f>
        <v>68145</v>
      </c>
    </row>
    <row r="99" s="164" customFormat="1" ht="16.8" spans="1:5">
      <c r="A99" s="193"/>
      <c r="B99" s="175"/>
      <c r="C99" s="185"/>
      <c r="D99" s="185"/>
      <c r="E99" s="185"/>
    </row>
    <row r="100" s="164" customFormat="1" ht="16.8" spans="1:5">
      <c r="A100" s="193" t="s">
        <v>224</v>
      </c>
      <c r="B100" s="175"/>
      <c r="C100" s="185">
        <v>51395.52</v>
      </c>
      <c r="D100" s="185">
        <f>C100*15/115</f>
        <v>6703.76347826087</v>
      </c>
      <c r="E100" s="185">
        <f>C100-D100</f>
        <v>44691.7565217391</v>
      </c>
    </row>
    <row r="101" s="164" customFormat="1" ht="16.8" spans="1:5">
      <c r="A101" s="193"/>
      <c r="B101" s="175"/>
      <c r="C101" s="185"/>
      <c r="D101" s="185"/>
      <c r="E101" s="185"/>
    </row>
    <row r="102" s="164" customFormat="1" ht="16.8" spans="1:5">
      <c r="A102" s="193" t="s">
        <v>225</v>
      </c>
      <c r="B102" s="175" t="s">
        <v>226</v>
      </c>
      <c r="C102" s="185">
        <v>35392.4</v>
      </c>
      <c r="D102" s="185">
        <f>C102*15/115</f>
        <v>4616.4</v>
      </c>
      <c r="E102" s="185">
        <f>C102-D102</f>
        <v>30776</v>
      </c>
    </row>
    <row r="103" s="164" customFormat="1" ht="16.8" spans="1:5">
      <c r="A103" s="193"/>
      <c r="B103" s="175"/>
      <c r="C103" s="185"/>
      <c r="D103" s="185"/>
      <c r="E103" s="185"/>
    </row>
    <row r="104" s="164" customFormat="1" ht="16.8" spans="1:5">
      <c r="A104" s="193" t="s">
        <v>227</v>
      </c>
      <c r="B104" s="175" t="s">
        <v>226</v>
      </c>
      <c r="C104" s="185">
        <v>4138.85</v>
      </c>
      <c r="D104" s="185">
        <f>C104*15/115</f>
        <v>539.85</v>
      </c>
      <c r="E104" s="185">
        <f>C104-D104</f>
        <v>3599</v>
      </c>
    </row>
    <row r="105" s="164" customFormat="1" ht="16.8" spans="1:5">
      <c r="A105" s="193"/>
      <c r="B105" s="175"/>
      <c r="C105" s="185"/>
      <c r="D105" s="185"/>
      <c r="E105" s="185"/>
    </row>
    <row r="106" s="164" customFormat="1" ht="16.8" spans="1:5">
      <c r="A106" s="193" t="s">
        <v>228</v>
      </c>
      <c r="B106" s="175"/>
      <c r="C106" s="185">
        <v>464048</v>
      </c>
      <c r="D106" s="185">
        <f>C106*15/115</f>
        <v>60528</v>
      </c>
      <c r="E106" s="185">
        <f>C106-D106</f>
        <v>403520</v>
      </c>
    </row>
    <row r="107" s="164" customFormat="1" ht="16.8" spans="1:5">
      <c r="A107" s="193"/>
      <c r="B107" s="175"/>
      <c r="C107" s="185"/>
      <c r="D107" s="185"/>
      <c r="E107" s="185"/>
    </row>
    <row r="108" s="164" customFormat="1" ht="16.8" spans="1:5">
      <c r="A108" s="193" t="s">
        <v>229</v>
      </c>
      <c r="B108" s="175"/>
      <c r="C108" s="185">
        <v>13831.63</v>
      </c>
      <c r="D108" s="185">
        <f>C108*15/115</f>
        <v>1804.12565217391</v>
      </c>
      <c r="E108" s="185">
        <f>C108-D108</f>
        <v>12027.5043478261</v>
      </c>
    </row>
    <row r="109" s="164" customFormat="1" ht="16.8" spans="1:5">
      <c r="A109" s="193"/>
      <c r="B109" s="175"/>
      <c r="C109" s="185"/>
      <c r="D109" s="185"/>
      <c r="E109" s="185"/>
    </row>
    <row r="110" s="164" customFormat="1" ht="16.8" spans="1:5">
      <c r="A110" s="193" t="s">
        <v>230</v>
      </c>
      <c r="B110" s="175" t="s">
        <v>231</v>
      </c>
      <c r="C110" s="185">
        <v>929.51</v>
      </c>
      <c r="D110" s="185">
        <f>C110*15/115</f>
        <v>121.240434782609</v>
      </c>
      <c r="E110" s="185">
        <f>C110-D110</f>
        <v>808.269565217391</v>
      </c>
    </row>
    <row r="111" s="164" customFormat="1" ht="16.8" spans="1:5">
      <c r="A111" s="193"/>
      <c r="B111" s="175"/>
      <c r="C111" s="185"/>
      <c r="D111" s="185"/>
      <c r="E111" s="185"/>
    </row>
    <row r="112" s="164" customFormat="1" ht="16.8" spans="1:5">
      <c r="A112" s="193" t="s">
        <v>232</v>
      </c>
      <c r="B112" s="175" t="s">
        <v>233</v>
      </c>
      <c r="C112" s="185">
        <v>7998</v>
      </c>
      <c r="D112" s="185">
        <f>C112*0</f>
        <v>0</v>
      </c>
      <c r="E112" s="185">
        <f>C112-D112</f>
        <v>7998</v>
      </c>
    </row>
    <row r="113" s="164" customFormat="1" ht="16.8" spans="1:5">
      <c r="A113" s="193"/>
      <c r="B113" s="175"/>
      <c r="C113" s="185"/>
      <c r="D113" s="185"/>
      <c r="E113" s="185"/>
    </row>
    <row r="114" s="164" customFormat="1" ht="16.8" spans="1:5">
      <c r="A114" s="174"/>
      <c r="B114" s="174"/>
      <c r="C114" s="185"/>
      <c r="D114" s="185"/>
      <c r="E114" s="185"/>
    </row>
    <row r="115" spans="1:5">
      <c r="A115" s="195" t="s">
        <v>234</v>
      </c>
      <c r="B115" s="195"/>
      <c r="C115" s="196">
        <f>SUM(C5:C114)</f>
        <v>13072774.326</v>
      </c>
      <c r="D115" s="196">
        <f>SUM(D5:D114)</f>
        <v>1213478.34730435</v>
      </c>
      <c r="E115" s="196">
        <f>SUM(E5:E114)</f>
        <v>11859295.9786956</v>
      </c>
    </row>
    <row r="117" spans="1:5">
      <c r="E117" s="167">
        <f>C115-D115</f>
        <v>11859295.9786957</v>
      </c>
    </row>
    <row r="125" ht="16.5" customHeight="1"/>
    <row r="154" ht="16.5" customHeight="1"/>
  </sheetData>
  <sheetProtection formatCells="0" insertHyperlinks="0" autoFilter="0"/>
  <pageMargins left="0.7" right="0.7" top="0.75" bottom="0.75" header="0.3" footer="0.3"/>
  <pageSetup paperSize="9" scale="26" orientation="landscape"/>
  <headerFooter/>
  <colBreaks count="1" manualBreakCount="1">
    <brk id="7" max="1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zoomScale="73" zoomScaleNormal="73" topLeftCell="A20" workbookViewId="0">
      <selection activeCell="E35" sqref="E35"/>
    </sheetView>
  </sheetViews>
  <sheetFormatPr defaultColWidth="8.875" defaultRowHeight="16.8" outlineLevelCol="5"/>
  <cols>
    <col min="1" max="1" width="52.375" style="118" customWidth="1"/>
    <col min="2" max="2" width="49.75" style="119" customWidth="1"/>
    <col min="3" max="5" width="19.125" style="118" customWidth="1"/>
    <col min="6" max="6" width="25.375" style="118" customWidth="1"/>
    <col min="7" max="16384" width="8.875" style="118"/>
  </cols>
  <sheetData>
    <row r="2" spans="1:6">
      <c r="A2" s="120" t="s">
        <v>235</v>
      </c>
      <c r="B2" s="120" t="s">
        <v>236</v>
      </c>
      <c r="C2" s="121" t="s">
        <v>237</v>
      </c>
      <c r="D2" s="122"/>
    </row>
    <row r="3" spans="1:6">
      <c r="B3" s="118"/>
    </row>
    <row r="4" spans="1:6">
      <c r="A4" s="123" t="s">
        <v>58</v>
      </c>
      <c r="B4" s="118" t="s">
        <v>238</v>
      </c>
      <c r="C4" s="124">
        <f>E45</f>
        <v>15251685.8086957</v>
      </c>
    </row>
    <row r="8" spans="1:6">
      <c r="A8" s="117"/>
      <c r="B8" s="125"/>
      <c r="C8" s="126"/>
      <c r="D8" s="126"/>
      <c r="E8" s="126"/>
      <c r="F8" s="117"/>
    </row>
    <row r="9" ht="34" spans="1:6">
      <c r="A9" s="127" t="s">
        <v>239</v>
      </c>
      <c r="B9" s="128" t="s">
        <v>117</v>
      </c>
      <c r="C9" s="129" t="s">
        <v>118</v>
      </c>
      <c r="D9" s="130" t="s">
        <v>119</v>
      </c>
      <c r="E9" s="130" t="s">
        <v>120</v>
      </c>
      <c r="F9" s="117"/>
    </row>
    <row r="10" spans="1:6">
      <c r="A10" s="117" t="s">
        <v>240</v>
      </c>
      <c r="B10" s="131"/>
      <c r="C10" s="132"/>
      <c r="D10" s="133"/>
      <c r="E10" s="134"/>
    </row>
    <row r="11" spans="1:6">
      <c r="A11" s="117"/>
      <c r="B11" s="131"/>
      <c r="C11" s="135"/>
      <c r="D11" s="136"/>
      <c r="E11" s="137"/>
    </row>
    <row r="12" ht="17" spans="1:6">
      <c r="A12" s="138" t="s">
        <v>241</v>
      </c>
      <c r="B12" s="131"/>
      <c r="C12" s="135"/>
      <c r="D12" s="136"/>
      <c r="E12" s="137"/>
    </row>
    <row r="13" ht="17" spans="1:6">
      <c r="A13" s="139" t="s">
        <v>242</v>
      </c>
      <c r="B13" s="131" t="s">
        <v>243</v>
      </c>
      <c r="C13" s="135">
        <v>39062.14</v>
      </c>
      <c r="D13" s="136">
        <f>C13*15/115</f>
        <v>5095.06173913043</v>
      </c>
      <c r="E13" s="137">
        <f>C13-D13</f>
        <v>33967.0782608696</v>
      </c>
    </row>
    <row r="14" spans="1:6">
      <c r="A14" s="138"/>
      <c r="B14" s="131"/>
      <c r="C14" s="135"/>
      <c r="D14" s="136"/>
      <c r="E14" s="137"/>
    </row>
    <row r="15" ht="17" spans="1:6">
      <c r="A15" s="139" t="s">
        <v>244</v>
      </c>
      <c r="B15" s="131" t="s">
        <v>245</v>
      </c>
      <c r="C15" s="135">
        <v>0</v>
      </c>
      <c r="D15" s="140">
        <f>C15*15/115</f>
        <v>0</v>
      </c>
      <c r="E15" s="137">
        <f>C15-D15</f>
        <v>0</v>
      </c>
    </row>
    <row r="16" ht="17" spans="1:6">
      <c r="A16" s="139"/>
      <c r="B16" s="131" t="s">
        <v>246</v>
      </c>
      <c r="C16" s="135"/>
      <c r="D16" s="140"/>
      <c r="E16" s="137"/>
    </row>
    <row r="17" ht="17" spans="1:5">
      <c r="A17" s="139" t="s">
        <v>247</v>
      </c>
      <c r="B17" s="131" t="s">
        <v>245</v>
      </c>
      <c r="C17" s="135">
        <f>716568.11+2856317.45-35287.64</f>
        <v>3537597.92</v>
      </c>
      <c r="D17" s="140">
        <f>C17*15/115</f>
        <v>461425.815652174</v>
      </c>
      <c r="E17" s="137">
        <f>C17-D17</f>
        <v>3076172.10434783</v>
      </c>
    </row>
    <row r="18" ht="17" spans="1:5">
      <c r="A18" s="139"/>
      <c r="B18" s="131" t="s">
        <v>246</v>
      </c>
      <c r="C18" s="135"/>
      <c r="D18" s="140"/>
      <c r="E18" s="137"/>
    </row>
    <row r="19" ht="17" spans="1:5">
      <c r="A19" s="139" t="s">
        <v>248</v>
      </c>
      <c r="B19" s="131" t="s">
        <v>245</v>
      </c>
      <c r="C19" s="135">
        <f>105786+52050.56+141283.02+35435.64+332093.32+430679.6+34639.1+1992003.78</f>
        <v>3123971.02</v>
      </c>
      <c r="D19" s="140">
        <f>C19*15/115</f>
        <v>407474.480869565</v>
      </c>
      <c r="E19" s="137">
        <f>C19-D19</f>
        <v>2716496.53913044</v>
      </c>
    </row>
    <row r="20" ht="17" spans="1:5">
      <c r="A20" s="139"/>
      <c r="B20" s="131" t="s">
        <v>246</v>
      </c>
      <c r="C20" s="135"/>
      <c r="D20" s="140"/>
      <c r="E20" s="137"/>
    </row>
    <row r="21" ht="17" spans="1:5">
      <c r="A21" s="139" t="s">
        <v>248</v>
      </c>
      <c r="B21" s="131" t="s">
        <v>249</v>
      </c>
      <c r="C21" s="135">
        <f>69666.27+60900.32+52540.74+402424.28+670621.12+102006.84</f>
        <v>1358159.57</v>
      </c>
      <c r="D21" s="140">
        <f>C21*15/115</f>
        <v>177151.24826087</v>
      </c>
      <c r="E21" s="137">
        <f>C21-D21</f>
        <v>1181008.32173913</v>
      </c>
    </row>
    <row r="22" spans="1:5">
      <c r="A22" s="139"/>
      <c r="B22" s="131"/>
      <c r="C22" s="135"/>
      <c r="D22" s="140"/>
      <c r="E22" s="137"/>
    </row>
    <row r="23" ht="17" spans="1:5">
      <c r="A23" s="139" t="s">
        <v>250</v>
      </c>
      <c r="B23" s="131"/>
      <c r="C23" s="135">
        <f>1568934.57+1890028.21</f>
        <v>3458962.78</v>
      </c>
      <c r="D23" s="140">
        <f>C23*15/115</f>
        <v>451169.05826087</v>
      </c>
      <c r="E23" s="137">
        <f>C23-D23</f>
        <v>3007793.72173913</v>
      </c>
    </row>
    <row r="24" spans="1:5">
      <c r="A24" s="139"/>
      <c r="B24" s="131"/>
      <c r="C24" s="135"/>
      <c r="D24" s="140"/>
      <c r="E24" s="137"/>
    </row>
    <row r="25" ht="17" spans="1:5">
      <c r="A25" s="139" t="s">
        <v>251</v>
      </c>
      <c r="B25" s="131" t="s">
        <v>245</v>
      </c>
      <c r="C25" s="135">
        <f>17118.56+17158.58+17558.78+16698.34+16818.41+16918.46+16948.47+16978.49+16988.49</f>
        <v>153186.58</v>
      </c>
      <c r="D25" s="140">
        <f>C25*15/115</f>
        <v>19980.8582608696</v>
      </c>
      <c r="E25" s="137">
        <f>C25-D25</f>
        <v>133205.72173913</v>
      </c>
    </row>
    <row r="26" ht="17" spans="1:5">
      <c r="A26" s="139"/>
      <c r="B26" s="131" t="s">
        <v>246</v>
      </c>
      <c r="C26" s="135"/>
      <c r="D26" s="140"/>
      <c r="E26" s="137"/>
    </row>
    <row r="27" ht="17" hidden="1" spans="1:5">
      <c r="A27" s="139" t="s">
        <v>252</v>
      </c>
      <c r="B27" s="131" t="s">
        <v>253</v>
      </c>
      <c r="C27" s="135"/>
      <c r="D27" s="136"/>
      <c r="E27" s="137">
        <v>0</v>
      </c>
    </row>
    <row r="28" ht="17" hidden="1" spans="1:5">
      <c r="B28" s="131" t="s">
        <v>254</v>
      </c>
      <c r="C28" s="141"/>
      <c r="E28" s="142"/>
    </row>
    <row r="29" ht="17" spans="1:5">
      <c r="A29" s="139" t="s">
        <v>255</v>
      </c>
      <c r="B29" s="139" t="s">
        <v>256</v>
      </c>
      <c r="C29" s="143">
        <f>234717.88+131712.26</f>
        <v>366430.14</v>
      </c>
      <c r="D29" s="136">
        <f>C29*15/115</f>
        <v>47795.2356521739</v>
      </c>
      <c r="E29" s="137">
        <f>C29-D29</f>
        <v>318634.904347826</v>
      </c>
    </row>
    <row r="30" ht="17" spans="1:5">
      <c r="A30" s="139"/>
      <c r="B30" s="131" t="s">
        <v>257</v>
      </c>
      <c r="C30" s="143"/>
      <c r="D30" s="136"/>
      <c r="E30" s="137"/>
    </row>
    <row r="31" ht="17" spans="1:5">
      <c r="A31" s="139" t="s">
        <v>258</v>
      </c>
      <c r="B31" s="139" t="s">
        <v>259</v>
      </c>
      <c r="C31" s="143">
        <f>43126.29</f>
        <v>43126.29</v>
      </c>
      <c r="D31" s="136">
        <f>C31*15/115</f>
        <v>5625.16826086956</v>
      </c>
      <c r="E31" s="137">
        <f>C31-D31</f>
        <v>37501.1217391304</v>
      </c>
    </row>
    <row r="32" spans="1:5">
      <c r="A32" s="139"/>
      <c r="B32" s="139"/>
      <c r="C32" s="143"/>
      <c r="D32" s="136"/>
      <c r="E32" s="137"/>
    </row>
    <row r="33" ht="17" spans="1:6">
      <c r="A33" s="139" t="s">
        <v>260</v>
      </c>
      <c r="B33" s="139"/>
      <c r="C33" s="143">
        <v>182082.37</v>
      </c>
      <c r="D33" s="136">
        <f>C33*15/115</f>
        <v>23749.8743478261</v>
      </c>
      <c r="E33" s="137">
        <f>C33-D33:D33</f>
        <v>158332.495652174</v>
      </c>
    </row>
    <row r="34" spans="1:6">
      <c r="A34" s="139"/>
      <c r="B34" s="139"/>
      <c r="C34" s="143"/>
      <c r="D34" s="136"/>
      <c r="E34" s="137"/>
    </row>
    <row r="35" ht="17" spans="1:6">
      <c r="A35" s="139" t="s">
        <v>261</v>
      </c>
      <c r="B35" s="139"/>
      <c r="C35" s="143">
        <f>3987229.86+513155.76</f>
        <v>4500385.62</v>
      </c>
      <c r="D35" s="136">
        <f>C35*15/115</f>
        <v>587006.82</v>
      </c>
      <c r="E35" s="137">
        <f>C35-D35</f>
        <v>3913378.8</v>
      </c>
    </row>
    <row r="36" ht="17" spans="1:6">
      <c r="A36" s="139"/>
      <c r="B36" s="131" t="s">
        <v>262</v>
      </c>
      <c r="C36" s="143"/>
      <c r="D36" s="140"/>
      <c r="E36" s="137"/>
    </row>
    <row r="37" spans="1:6">
      <c r="A37" s="144" t="s">
        <v>263</v>
      </c>
      <c r="B37" s="145"/>
      <c r="C37" s="146">
        <f>SUM(C13:C35)</f>
        <v>16762964.43</v>
      </c>
      <c r="D37" s="146">
        <f>SUM(D13:D35)</f>
        <v>2186473.62130435</v>
      </c>
      <c r="E37" s="146">
        <f>SUM(E13:E35)</f>
        <v>14576490.8086957</v>
      </c>
    </row>
    <row r="38" spans="1:6">
      <c r="A38" s="147"/>
      <c r="B38" s="125"/>
      <c r="C38" s="148"/>
      <c r="D38" s="148"/>
      <c r="E38" s="148"/>
    </row>
    <row r="39" spans="1:6">
      <c r="A39" s="117" t="s">
        <v>264</v>
      </c>
    </row>
    <row r="40" spans="1:6">
      <c r="A40" s="118" t="s">
        <v>265</v>
      </c>
      <c r="C40" s="149"/>
      <c r="D40" s="150">
        <f>C40*15/115</f>
        <v>0</v>
      </c>
      <c r="E40" s="151">
        <v>5000000</v>
      </c>
      <c r="F40" s="152"/>
    </row>
    <row r="41" spans="1:6">
      <c r="A41" s="118" t="s">
        <v>266</v>
      </c>
      <c r="C41" s="147">
        <v>-4324805</v>
      </c>
      <c r="D41" s="140">
        <f>0</f>
        <v>0</v>
      </c>
      <c r="E41" s="153">
        <f>C41-D41</f>
        <v>-4324805</v>
      </c>
      <c r="F41" s="152"/>
    </row>
    <row r="42" spans="1:6">
      <c r="C42" s="147"/>
      <c r="D42" s="140"/>
      <c r="E42" s="153"/>
      <c r="F42" s="152"/>
    </row>
    <row r="43" ht="17.55" spans="1:6">
      <c r="A43" s="147" t="s">
        <v>267</v>
      </c>
      <c r="B43" s="125"/>
      <c r="C43" s="154">
        <f>SUM(C40:C41)</f>
        <v>-4324805</v>
      </c>
      <c r="D43" s="154">
        <f t="shared" ref="D43:E43" si="0">SUM(D40:D41)</f>
        <v>0</v>
      </c>
      <c r="E43" s="154">
        <f t="shared" si="0"/>
        <v>675195</v>
      </c>
    </row>
    <row r="44" ht="17.55" spans="1:6">
      <c r="C44" s="147"/>
      <c r="D44" s="140"/>
      <c r="E44" s="140"/>
      <c r="F44" s="152"/>
    </row>
    <row r="45" ht="17.55" spans="1:6">
      <c r="A45" s="155" t="s">
        <v>268</v>
      </c>
      <c r="B45" s="156"/>
      <c r="C45" s="157"/>
      <c r="D45" s="157"/>
      <c r="E45" s="157">
        <f>E37+E43</f>
        <v>15251685.8086957</v>
      </c>
    </row>
    <row r="46" spans="1:6">
      <c r="A46" s="117"/>
      <c r="C46" s="126"/>
      <c r="D46" s="126"/>
      <c r="E46" s="126"/>
      <c r="F46" s="126"/>
    </row>
    <row r="48" s="117" customFormat="1" spans="1:6">
      <c r="B48" s="125"/>
      <c r="C48" s="158"/>
      <c r="D48" s="158"/>
      <c r="E48" s="158"/>
    </row>
    <row r="49" spans="1:2">
      <c r="A49" s="159"/>
      <c r="B49" s="160"/>
    </row>
    <row r="50" spans="1:2">
      <c r="B50" s="160"/>
    </row>
    <row r="51" spans="1:2">
      <c r="B51" s="160"/>
    </row>
    <row r="52" spans="1:2">
      <c r="B52" s="160"/>
    </row>
    <row r="53" spans="1:2">
      <c r="A53" s="161"/>
      <c r="B53" s="160"/>
    </row>
  </sheetData>
  <sheetProtection formatCells="0" insertHyperlinks="0" autoFilter="0"/>
  <pageMargins left="0.7" right="0.7" top="0.75" bottom="0.75" header="0.3" footer="0.3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35" sqref="E35"/>
    </sheetView>
  </sheetViews>
  <sheetFormatPr defaultColWidth="9.125" defaultRowHeight="15.2" outlineLevelCol="4"/>
  <cols>
    <col min="1" max="1" width="35.375" style="97" customWidth="1"/>
    <col min="2" max="2" width="36.875" style="97" customWidth="1"/>
    <col min="3" max="3" width="19.75" style="97" customWidth="1"/>
    <col min="4" max="4" width="14.25" style="97" customWidth="1"/>
    <col min="5" max="5" width="16.375" style="98" customWidth="1"/>
    <col min="6" max="16384" width="9.125" style="97"/>
  </cols>
  <sheetData>
    <row r="1" spans="1:5">
      <c r="A1" s="96" t="s">
        <v>269</v>
      </c>
    </row>
    <row r="3" spans="1:5">
      <c r="A3" s="99" t="s">
        <v>235</v>
      </c>
      <c r="B3" s="99" t="s">
        <v>236</v>
      </c>
      <c r="C3" s="100" t="s">
        <v>270</v>
      </c>
      <c r="D3" s="100" t="s">
        <v>271</v>
      </c>
      <c r="E3" s="101" t="s">
        <v>237</v>
      </c>
    </row>
    <row r="4" spans="1:5">
      <c r="A4" s="102"/>
      <c r="B4" s="103"/>
      <c r="C4" s="103"/>
      <c r="D4" s="103"/>
      <c r="E4" s="104"/>
    </row>
    <row r="5" spans="1:5">
      <c r="A5" s="105" t="s">
        <v>95</v>
      </c>
      <c r="B5" s="97" t="s">
        <v>272</v>
      </c>
      <c r="C5" s="98">
        <f>C15</f>
        <v>100070.025</v>
      </c>
      <c r="D5" s="97">
        <v>31.17</v>
      </c>
      <c r="E5" s="106">
        <f>C5*D5</f>
        <v>3119182.67925</v>
      </c>
    </row>
    <row r="6" spans="1:5">
      <c r="A6" s="105"/>
      <c r="C6" s="98"/>
      <c r="E6" s="106"/>
    </row>
    <row r="7" spans="1:5">
      <c r="A7" s="105" t="s">
        <v>97</v>
      </c>
      <c r="B7" s="97" t="s">
        <v>273</v>
      </c>
      <c r="C7" s="98">
        <f>C15</f>
        <v>100070.025</v>
      </c>
      <c r="D7" s="97">
        <v>25</v>
      </c>
      <c r="E7" s="106">
        <f>C7*D7</f>
        <v>2501750.625</v>
      </c>
    </row>
    <row r="8" spans="1:5">
      <c r="A8" s="107"/>
      <c r="B8" s="108"/>
      <c r="C8" s="108"/>
      <c r="D8" s="108"/>
      <c r="E8" s="109"/>
    </row>
    <row r="9" ht="15.95" spans="1:5">
      <c r="A9" s="97" t="s">
        <v>267</v>
      </c>
      <c r="E9" s="110">
        <f>E5+E7</f>
        <v>5620933.30425</v>
      </c>
    </row>
    <row r="12" ht="16" spans="1:5">
      <c r="A12" s="111" t="s">
        <v>274</v>
      </c>
      <c r="B12" s="111" t="s">
        <v>275</v>
      </c>
      <c r="C12" s="112" t="s">
        <v>276</v>
      </c>
    </row>
    <row r="13" ht="16" spans="1:5">
      <c r="A13" s="97" t="s">
        <v>277</v>
      </c>
      <c r="B13" s="97" t="s">
        <v>278</v>
      </c>
      <c r="C13" s="113">
        <v>60648.5</v>
      </c>
    </row>
    <row r="14" spans="1:5">
      <c r="A14" s="97" t="s">
        <v>279</v>
      </c>
      <c r="C14" s="97">
        <v>1.65</v>
      </c>
    </row>
    <row r="15" s="96" customFormat="1" ht="15.95" spans="1:5">
      <c r="A15" s="96" t="s">
        <v>280</v>
      </c>
      <c r="B15" s="96" t="s">
        <v>281</v>
      </c>
      <c r="C15" s="114">
        <f>C13*C14</f>
        <v>100070.025</v>
      </c>
      <c r="E15" s="115"/>
    </row>
    <row r="16" ht="15.95"/>
    <row r="17" spans="1:1">
      <c r="A17" s="116" t="s">
        <v>282</v>
      </c>
    </row>
    <row r="18" spans="1:1">
      <c r="A18" s="116" t="s">
        <v>283</v>
      </c>
    </row>
    <row r="19" spans="1:1">
      <c r="A19" s="116" t="s">
        <v>284</v>
      </c>
    </row>
  </sheetData>
  <sheetProtection formatCells="0" insertHyperlinks="0" autoFilter="0"/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16"/>
  <sheetViews>
    <sheetView workbookViewId="0">
      <selection activeCell="A14" sqref="A14"/>
    </sheetView>
  </sheetViews>
  <sheetFormatPr defaultColWidth="8.875" defaultRowHeight="16.8" outlineLevelCol="2"/>
  <cols>
    <col min="1" max="1" width="27.25" customWidth="1"/>
    <col min="2" max="2" width="24.375" customWidth="1"/>
    <col min="3" max="3" width="16.125" style="90" customWidth="1"/>
  </cols>
  <sheetData>
    <row r="7" spans="1:3">
      <c r="B7" t="s">
        <v>285</v>
      </c>
      <c r="C7" s="90" t="s">
        <v>286</v>
      </c>
    </row>
    <row r="9" spans="1:3">
      <c r="A9" s="91" t="s">
        <v>287</v>
      </c>
      <c r="B9" s="92" t="s">
        <v>288</v>
      </c>
      <c r="C9" s="90">
        <f>414869.9-114532.4</f>
        <v>300337.5</v>
      </c>
    </row>
    <row r="10" spans="1:3">
      <c r="A10" s="91" t="s">
        <v>289</v>
      </c>
      <c r="B10" s="92" t="s">
        <v>290</v>
      </c>
      <c r="C10" s="90">
        <v>6600000</v>
      </c>
    </row>
    <row r="11" spans="1:3">
      <c r="A11" s="91" t="s">
        <v>291</v>
      </c>
      <c r="B11" s="92" t="s">
        <v>292</v>
      </c>
      <c r="C11" s="90">
        <v>78000</v>
      </c>
    </row>
    <row r="12" spans="1:3">
      <c r="A12" s="91" t="s">
        <v>293</v>
      </c>
      <c r="B12" s="92" t="s">
        <v>294</v>
      </c>
      <c r="C12" s="90">
        <v>1428450</v>
      </c>
    </row>
    <row r="13" spans="1:3">
      <c r="A13" s="91" t="s">
        <v>295</v>
      </c>
      <c r="B13" s="92" t="s">
        <v>296</v>
      </c>
      <c r="C13" s="90">
        <v>135000</v>
      </c>
    </row>
    <row r="14" spans="1:3">
      <c r="A14" s="91" t="s">
        <v>297</v>
      </c>
      <c r="B14" s="92" t="s">
        <v>298</v>
      </c>
      <c r="C14" s="90">
        <v>37500</v>
      </c>
    </row>
    <row r="15" spans="1:3">
      <c r="A15" s="93" t="s">
        <v>299</v>
      </c>
      <c r="B15" s="93"/>
      <c r="C15" s="90">
        <v>40000</v>
      </c>
    </row>
    <row r="16" ht="17.55" spans="1:3">
      <c r="A16" s="93"/>
      <c r="B16" s="94" t="s">
        <v>300</v>
      </c>
      <c r="C16" s="95">
        <f>SUM(C9:C15)</f>
        <v>8619287.5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8" workbookViewId="0">
      <selection activeCell="E35" sqref="E35"/>
    </sheetView>
  </sheetViews>
  <sheetFormatPr defaultColWidth="8.875" defaultRowHeight="16.8"/>
  <sheetData/>
  <sheetProtection formatCells="0" insertHyperlinks="0" autoFilter="0"/>
  <pageMargins left="0.7" right="0.7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I127"/>
  <sheetViews>
    <sheetView topLeftCell="C1" workbookViewId="0">
      <selection activeCell="E35" sqref="E35"/>
    </sheetView>
  </sheetViews>
  <sheetFormatPr defaultColWidth="9.125" defaultRowHeight="17.6"/>
  <cols>
    <col min="1" max="1" width="8" style="2" customWidth="1"/>
    <col min="2" max="2" width="11.25" style="2" customWidth="1"/>
    <col min="3" max="3" width="16" style="2" customWidth="1"/>
    <col min="4" max="4" width="10.375" style="2" customWidth="1"/>
    <col min="5" max="5" width="10.75" style="3" customWidth="1"/>
    <col min="6" max="6" width="9.375" style="2" customWidth="1"/>
    <col min="7" max="9" width="9.25" style="2" customWidth="1"/>
    <col min="10" max="10" width="10.375" style="2" customWidth="1"/>
    <col min="11" max="11" width="9.875" style="2" customWidth="1"/>
    <col min="12" max="12" width="10" style="4" customWidth="1"/>
    <col min="13" max="13" width="10" style="2" customWidth="1"/>
    <col min="14" max="14" width="13.375" style="2" customWidth="1"/>
    <col min="15" max="15" width="10.375" style="5" customWidth="1"/>
    <col min="16" max="16" width="9.125" style="3" hidden="1" customWidth="1"/>
    <col min="17" max="17" width="0.125" style="3" customWidth="1"/>
    <col min="18" max="18" width="9.375" style="3" customWidth="1"/>
    <col min="19" max="21" width="9.125" style="3"/>
    <col min="22" max="22" width="9.375" style="6" customWidth="1"/>
    <col min="23" max="23" width="9.375" style="3" customWidth="1"/>
    <col min="24" max="24" width="13.375" style="3" customWidth="1"/>
    <col min="25" max="25" width="14" style="3" customWidth="1"/>
    <col min="26" max="26" width="9.375" style="3" customWidth="1"/>
    <col min="27" max="16384" width="9.125" style="2"/>
  </cols>
  <sheetData>
    <row r="3" ht="44.25" customHeight="1" spans="2:33">
      <c r="B3" s="7" t="s">
        <v>301</v>
      </c>
      <c r="C3" s="7" t="s">
        <v>302</v>
      </c>
      <c r="D3" s="7" t="s">
        <v>302</v>
      </c>
      <c r="E3" s="7" t="s">
        <v>303</v>
      </c>
      <c r="F3" s="8" t="s">
        <v>304</v>
      </c>
      <c r="G3" s="9"/>
      <c r="H3" s="10" t="s">
        <v>305</v>
      </c>
      <c r="I3" s="11"/>
      <c r="J3" s="12" t="s">
        <v>306</v>
      </c>
      <c r="K3" s="12"/>
      <c r="L3" s="10" t="s">
        <v>307</v>
      </c>
      <c r="M3" s="13"/>
      <c r="N3" s="14" t="s">
        <v>308</v>
      </c>
      <c r="O3" s="15" t="s">
        <v>309</v>
      </c>
      <c r="P3" s="16" t="s">
        <v>310</v>
      </c>
      <c r="Q3" s="17" t="s">
        <v>311</v>
      </c>
      <c r="R3" s="18" t="s">
        <v>312</v>
      </c>
      <c r="S3" s="18" t="s">
        <v>313</v>
      </c>
      <c r="T3" s="18" t="s">
        <v>314</v>
      </c>
      <c r="U3" s="19" t="s">
        <v>313</v>
      </c>
      <c r="V3" s="16" t="s">
        <v>315</v>
      </c>
      <c r="W3" s="17" t="s">
        <v>316</v>
      </c>
      <c r="X3" s="17" t="s">
        <v>317</v>
      </c>
      <c r="Y3" s="17" t="s">
        <v>318</v>
      </c>
      <c r="Z3" s="16" t="s">
        <v>311</v>
      </c>
      <c r="AB3" s="20" t="s">
        <v>311</v>
      </c>
      <c r="AC3" s="2" t="s">
        <v>319</v>
      </c>
      <c r="AG3" s="2" t="s">
        <v>319</v>
      </c>
    </row>
    <row r="4" ht="44.25" hidden="1" customHeight="1" spans="2:33">
      <c r="B4" s="21"/>
      <c r="C4" s="21"/>
      <c r="D4" s="7"/>
      <c r="E4" s="7"/>
      <c r="F4" s="8"/>
      <c r="G4" s="9"/>
      <c r="H4" s="10"/>
      <c r="I4" s="11"/>
      <c r="J4" s="13"/>
      <c r="K4" s="13"/>
      <c r="L4" s="22"/>
      <c r="M4" s="11"/>
      <c r="N4" s="23"/>
      <c r="O4" s="24"/>
    </row>
    <row r="5" ht="44.25" hidden="1" customHeight="1" spans="2:33">
      <c r="B5" s="21"/>
      <c r="C5" s="21"/>
      <c r="D5" s="7"/>
      <c r="E5" s="7"/>
      <c r="F5" s="8"/>
      <c r="G5" s="9"/>
      <c r="H5" s="10"/>
      <c r="I5" s="11"/>
      <c r="J5" s="13"/>
      <c r="K5" s="13"/>
      <c r="L5" s="22"/>
      <c r="M5" s="11"/>
      <c r="N5" s="23"/>
      <c r="O5" s="24"/>
    </row>
    <row r="6" s="1" customFormat="1" ht="16.5" customHeight="1" spans="2:33">
      <c r="B6" s="25"/>
      <c r="C6" s="21" t="s">
        <v>320</v>
      </c>
      <c r="D6" s="7" t="s">
        <v>321</v>
      </c>
      <c r="E6" s="7"/>
      <c r="F6" s="7" t="s">
        <v>313</v>
      </c>
      <c r="G6" s="7" t="s">
        <v>322</v>
      </c>
      <c r="H6" s="7" t="s">
        <v>313</v>
      </c>
      <c r="I6" s="7" t="s">
        <v>322</v>
      </c>
      <c r="J6" s="7" t="s">
        <v>313</v>
      </c>
      <c r="K6" s="7" t="s">
        <v>322</v>
      </c>
      <c r="L6" s="26" t="s">
        <v>313</v>
      </c>
      <c r="M6" s="7" t="s">
        <v>323</v>
      </c>
      <c r="N6" s="7" t="s">
        <v>324</v>
      </c>
      <c r="O6" s="27" t="s">
        <v>325</v>
      </c>
      <c r="P6" s="19"/>
      <c r="Q6" s="18"/>
      <c r="R6" s="18"/>
      <c r="S6" s="18"/>
      <c r="T6" s="18"/>
      <c r="U6" s="18"/>
      <c r="V6" s="28"/>
      <c r="W6" s="19"/>
      <c r="X6" s="29" t="s">
        <v>326</v>
      </c>
      <c r="Y6" s="29" t="s">
        <v>326</v>
      </c>
      <c r="Z6" s="30"/>
      <c r="AA6" s="1" t="s">
        <v>327</v>
      </c>
      <c r="AE6" s="1" t="s">
        <v>327</v>
      </c>
    </row>
    <row r="7" s="1" customFormat="1" ht="16.5" customHeight="1" spans="2:33">
      <c r="B7" s="31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33"/>
      <c r="O7" s="35"/>
      <c r="P7" s="36"/>
      <c r="Q7" s="37"/>
      <c r="R7" s="37"/>
      <c r="S7" s="37"/>
      <c r="T7" s="37"/>
      <c r="U7" s="36"/>
      <c r="V7" s="38"/>
      <c r="W7" s="39"/>
      <c r="X7" s="37"/>
      <c r="Y7" s="37"/>
      <c r="Z7" s="40"/>
    </row>
    <row r="8" ht="16.5" customHeight="1" spans="2:33">
      <c r="B8" s="41">
        <v>43555</v>
      </c>
      <c r="C8" s="42" t="s">
        <v>328</v>
      </c>
      <c r="D8" s="43" t="s">
        <v>328</v>
      </c>
      <c r="E8" s="43" t="s">
        <v>329</v>
      </c>
      <c r="F8" s="43">
        <v>137340</v>
      </c>
      <c r="G8" s="43">
        <v>5723</v>
      </c>
      <c r="H8" s="43">
        <v>29987</v>
      </c>
      <c r="I8" s="43">
        <v>1249.46</v>
      </c>
      <c r="J8" s="43">
        <v>85766</v>
      </c>
      <c r="K8" s="43">
        <v>3573.58</v>
      </c>
      <c r="L8" s="44">
        <v>117</v>
      </c>
      <c r="M8" s="43">
        <v>4875</v>
      </c>
      <c r="N8" s="43">
        <v>1765</v>
      </c>
      <c r="O8" s="45"/>
      <c r="P8" s="46"/>
      <c r="Q8" s="47"/>
      <c r="R8" s="47">
        <v>61830</v>
      </c>
      <c r="S8" s="47">
        <v>1658</v>
      </c>
      <c r="T8" s="47">
        <v>55524</v>
      </c>
      <c r="U8" s="46">
        <v>1661</v>
      </c>
      <c r="V8" s="28">
        <v>3319</v>
      </c>
      <c r="W8" s="48">
        <v>138.29</v>
      </c>
      <c r="X8" s="47"/>
      <c r="Y8" s="47"/>
      <c r="Z8" s="49" t="s">
        <v>330</v>
      </c>
      <c r="AA8" s="2" t="s">
        <v>331</v>
      </c>
    </row>
    <row r="9" ht="16.5" customHeight="1" spans="2:33">
      <c r="B9" s="41">
        <v>43554</v>
      </c>
      <c r="C9" s="42" t="s">
        <v>328</v>
      </c>
      <c r="D9" s="43" t="s">
        <v>328</v>
      </c>
      <c r="E9" s="43" t="s">
        <v>332</v>
      </c>
      <c r="F9" s="43">
        <v>137340</v>
      </c>
      <c r="G9" s="43">
        <v>5844</v>
      </c>
      <c r="H9" s="43">
        <v>27799</v>
      </c>
      <c r="I9" s="43">
        <v>1182.94</v>
      </c>
      <c r="J9" s="43">
        <v>85766</v>
      </c>
      <c r="K9" s="43">
        <v>3649.62</v>
      </c>
      <c r="L9" s="44">
        <v>117</v>
      </c>
      <c r="M9" s="43">
        <v>4979</v>
      </c>
      <c r="N9" s="43">
        <v>1765</v>
      </c>
      <c r="O9" s="45">
        <v>2782</v>
      </c>
      <c r="P9" s="46"/>
      <c r="Q9" s="47"/>
      <c r="R9" s="47">
        <v>60172</v>
      </c>
      <c r="S9" s="47">
        <v>1363</v>
      </c>
      <c r="T9" s="47">
        <v>53863</v>
      </c>
      <c r="U9" s="46">
        <v>1345</v>
      </c>
      <c r="V9" s="28">
        <v>2708</v>
      </c>
      <c r="W9" s="48">
        <v>115.23</v>
      </c>
      <c r="X9" s="47">
        <v>38.678</v>
      </c>
      <c r="Y9" s="47">
        <v>39.648</v>
      </c>
      <c r="Z9" s="49" t="s">
        <v>333</v>
      </c>
      <c r="AA9" s="2" t="s">
        <v>334</v>
      </c>
    </row>
    <row r="10" ht="16.5" customHeight="1" spans="2:33">
      <c r="B10" s="41">
        <v>43553</v>
      </c>
      <c r="C10" s="42" t="s">
        <v>328</v>
      </c>
      <c r="D10" s="43" t="s">
        <v>328</v>
      </c>
      <c r="E10" s="43" t="s">
        <v>335</v>
      </c>
      <c r="F10" s="43">
        <v>137340</v>
      </c>
      <c r="G10" s="43">
        <v>5971</v>
      </c>
      <c r="H10" s="43">
        <v>26347</v>
      </c>
      <c r="I10" s="43">
        <v>1145.52</v>
      </c>
      <c r="J10" s="43">
        <v>85766</v>
      </c>
      <c r="K10" s="43">
        <v>3728.96</v>
      </c>
      <c r="L10" s="44">
        <v>117</v>
      </c>
      <c r="M10" s="43">
        <v>5087</v>
      </c>
      <c r="N10" s="43">
        <v>1765</v>
      </c>
      <c r="O10" s="45">
        <v>2403</v>
      </c>
      <c r="P10" s="46"/>
      <c r="Q10" s="47"/>
      <c r="R10" s="47">
        <v>58809</v>
      </c>
      <c r="S10" s="47">
        <v>1161</v>
      </c>
      <c r="T10" s="47">
        <v>52518</v>
      </c>
      <c r="U10" s="46">
        <v>1159</v>
      </c>
      <c r="V10" s="28">
        <v>2320</v>
      </c>
      <c r="W10" s="48">
        <v>100.87</v>
      </c>
      <c r="X10" s="47">
        <v>39.01</v>
      </c>
      <c r="Y10" s="47">
        <v>39.999</v>
      </c>
      <c r="Z10" s="49" t="s">
        <v>336</v>
      </c>
      <c r="AA10" s="2" t="s">
        <v>337</v>
      </c>
    </row>
    <row r="11" ht="16.5" customHeight="1" spans="2:33">
      <c r="B11" s="41">
        <v>43552</v>
      </c>
      <c r="C11" s="42" t="s">
        <v>328</v>
      </c>
      <c r="D11" s="43" t="s">
        <v>328</v>
      </c>
      <c r="E11" s="43" t="s">
        <v>338</v>
      </c>
      <c r="F11" s="43">
        <v>137340</v>
      </c>
      <c r="G11" s="43">
        <v>7423</v>
      </c>
      <c r="H11" s="43">
        <v>27061</v>
      </c>
      <c r="I11" s="43">
        <v>1462.75</v>
      </c>
      <c r="J11" s="43">
        <v>85766</v>
      </c>
      <c r="K11" s="43">
        <v>4636</v>
      </c>
      <c r="L11" s="44">
        <v>58.241</v>
      </c>
      <c r="M11" s="43">
        <v>3148</v>
      </c>
      <c r="N11" s="43">
        <v>1237</v>
      </c>
      <c r="O11" s="45">
        <v>2138</v>
      </c>
      <c r="P11" s="46"/>
      <c r="Q11" s="47"/>
      <c r="R11" s="47">
        <v>57648</v>
      </c>
      <c r="S11" s="47">
        <v>1001</v>
      </c>
      <c r="T11" s="47">
        <v>51359</v>
      </c>
      <c r="U11" s="46">
        <v>1012</v>
      </c>
      <c r="V11" s="28">
        <v>2013</v>
      </c>
      <c r="W11" s="48">
        <v>108.81</v>
      </c>
      <c r="X11" s="47">
        <v>37.506</v>
      </c>
      <c r="Y11" s="47">
        <v>38.981</v>
      </c>
      <c r="Z11" s="49" t="s">
        <v>339</v>
      </c>
      <c r="AA11" s="2" t="s">
        <v>340</v>
      </c>
    </row>
    <row r="12" ht="16.5" customHeight="1" spans="2:33">
      <c r="B12" s="41">
        <v>43551</v>
      </c>
      <c r="C12" s="42" t="s">
        <v>328</v>
      </c>
      <c r="D12" s="43" t="s">
        <v>328</v>
      </c>
      <c r="E12" s="43" t="s">
        <v>341</v>
      </c>
      <c r="F12" s="43">
        <v>137340</v>
      </c>
      <c r="G12" s="43">
        <v>6388</v>
      </c>
      <c r="H12" s="43">
        <v>27061</v>
      </c>
      <c r="I12" s="43">
        <v>1258.65</v>
      </c>
      <c r="J12" s="43">
        <v>85766</v>
      </c>
      <c r="K12" s="43">
        <v>3989.11</v>
      </c>
      <c r="L12" s="44">
        <v>58.747</v>
      </c>
      <c r="M12" s="43">
        <v>2686</v>
      </c>
      <c r="N12" s="43">
        <v>1589</v>
      </c>
      <c r="O12" s="45">
        <v>2857</v>
      </c>
      <c r="P12" s="46"/>
      <c r="Q12" s="47"/>
      <c r="R12" s="47">
        <v>56647</v>
      </c>
      <c r="S12" s="47">
        <v>1412</v>
      </c>
      <c r="T12" s="47">
        <v>50347</v>
      </c>
      <c r="U12" s="46">
        <v>1460</v>
      </c>
      <c r="V12" s="28">
        <v>2872</v>
      </c>
      <c r="W12" s="48">
        <v>133.58</v>
      </c>
      <c r="X12" s="47">
        <v>38.792</v>
      </c>
      <c r="Y12" s="47">
        <v>38.721</v>
      </c>
      <c r="Z12" s="49" t="s">
        <v>342</v>
      </c>
      <c r="AA12" s="2" t="s">
        <v>343</v>
      </c>
    </row>
    <row r="13" ht="16.5" customHeight="1" spans="2:33">
      <c r="B13" s="41">
        <v>43550</v>
      </c>
      <c r="C13" s="42" t="s">
        <v>328</v>
      </c>
      <c r="D13" s="43" t="s">
        <v>328</v>
      </c>
      <c r="E13" s="43" t="s">
        <v>344</v>
      </c>
      <c r="F13" s="43">
        <v>137339</v>
      </c>
      <c r="G13" s="43">
        <v>9471</v>
      </c>
      <c r="H13" s="43">
        <v>26347</v>
      </c>
      <c r="I13" s="43">
        <v>1817.03</v>
      </c>
      <c r="J13" s="43">
        <v>85766</v>
      </c>
      <c r="K13" s="43">
        <v>5184.89</v>
      </c>
      <c r="L13" s="44">
        <v>45.836</v>
      </c>
      <c r="M13" s="43">
        <v>3161</v>
      </c>
      <c r="N13" s="43">
        <v>5369</v>
      </c>
      <c r="O13" s="45">
        <v>1613</v>
      </c>
      <c r="P13" s="46"/>
      <c r="Q13" s="47"/>
      <c r="R13" s="47">
        <v>55235</v>
      </c>
      <c r="S13" s="47">
        <v>651</v>
      </c>
      <c r="T13" s="47">
        <v>48887</v>
      </c>
      <c r="U13" s="46">
        <v>746</v>
      </c>
      <c r="V13" s="28">
        <v>1397</v>
      </c>
      <c r="W13" s="48">
        <v>96.34</v>
      </c>
      <c r="X13" s="47">
        <v>38.215</v>
      </c>
      <c r="Y13" s="47">
        <v>38.928</v>
      </c>
      <c r="Z13" s="49" t="s">
        <v>345</v>
      </c>
      <c r="AA13" s="2" t="s">
        <v>346</v>
      </c>
    </row>
    <row r="14" ht="16.5" customHeight="1" spans="2:33">
      <c r="B14" s="41">
        <v>43549</v>
      </c>
      <c r="C14" s="42" t="s">
        <v>328</v>
      </c>
      <c r="D14" s="43" t="s">
        <v>328</v>
      </c>
      <c r="E14" s="43" t="s">
        <v>347</v>
      </c>
      <c r="F14" s="43">
        <v>137340</v>
      </c>
      <c r="G14" s="43">
        <v>12775</v>
      </c>
      <c r="H14" s="43">
        <v>25805</v>
      </c>
      <c r="I14" s="43">
        <v>2400.47</v>
      </c>
      <c r="J14" s="43">
        <v>85754</v>
      </c>
      <c r="K14" s="43">
        <v>7977.12</v>
      </c>
      <c r="L14" s="44">
        <v>68.605</v>
      </c>
      <c r="M14" s="43">
        <v>6382</v>
      </c>
      <c r="N14" s="43">
        <v>3133</v>
      </c>
      <c r="O14" s="45">
        <v>706</v>
      </c>
      <c r="P14" s="46"/>
      <c r="Q14" s="47"/>
      <c r="R14" s="47">
        <v>54584</v>
      </c>
      <c r="S14" s="47">
        <v>271</v>
      </c>
      <c r="T14" s="47">
        <v>48141</v>
      </c>
      <c r="U14" s="46">
        <v>400</v>
      </c>
      <c r="V14" s="28">
        <v>771</v>
      </c>
      <c r="W14" s="48">
        <v>71.72</v>
      </c>
      <c r="X14" s="47">
        <v>38.279</v>
      </c>
      <c r="Y14" s="47">
        <v>38.785</v>
      </c>
      <c r="Z14" s="49" t="s">
        <v>348</v>
      </c>
      <c r="AA14" s="2" t="s">
        <v>349</v>
      </c>
    </row>
    <row r="15" ht="16.5" customHeight="1" spans="2:33">
      <c r="B15" s="41">
        <v>43548</v>
      </c>
      <c r="C15" s="42" t="s">
        <v>328</v>
      </c>
      <c r="D15" s="43" t="s">
        <v>328</v>
      </c>
      <c r="E15" s="43" t="s">
        <v>345</v>
      </c>
      <c r="F15" s="43">
        <v>137340</v>
      </c>
      <c r="G15" s="43">
        <v>14456</v>
      </c>
      <c r="H15" s="43">
        <v>24873</v>
      </c>
      <c r="I15" s="43">
        <v>2618.21</v>
      </c>
      <c r="J15" s="43">
        <v>84716</v>
      </c>
      <c r="K15" s="43">
        <v>8917.47</v>
      </c>
      <c r="L15" s="44">
        <v>24.533</v>
      </c>
      <c r="M15" s="43">
        <v>2582</v>
      </c>
      <c r="N15" s="43">
        <v>1141</v>
      </c>
      <c r="O15" s="45">
        <v>786</v>
      </c>
      <c r="P15" s="46"/>
      <c r="Q15" s="47"/>
      <c r="R15" s="47">
        <v>54313</v>
      </c>
      <c r="S15" s="47">
        <v>229</v>
      </c>
      <c r="T15" s="47">
        <v>47741</v>
      </c>
      <c r="U15" s="46">
        <v>275</v>
      </c>
      <c r="V15" s="28">
        <v>504</v>
      </c>
      <c r="W15" s="48">
        <v>53.05</v>
      </c>
      <c r="X15" s="47">
        <v>37.544</v>
      </c>
      <c r="Y15" s="47">
        <v>38.412</v>
      </c>
      <c r="Z15" s="49" t="s">
        <v>344</v>
      </c>
      <c r="AA15" s="2" t="s">
        <v>350</v>
      </c>
    </row>
    <row r="16" ht="16.5" customHeight="1" spans="2:33">
      <c r="B16" s="41">
        <v>43547</v>
      </c>
      <c r="C16" s="42" t="s">
        <v>328</v>
      </c>
      <c r="D16" s="43" t="s">
        <v>328</v>
      </c>
      <c r="E16" s="43" t="s">
        <v>351</v>
      </c>
      <c r="F16" s="43">
        <v>137340</v>
      </c>
      <c r="G16" s="43">
        <v>6243</v>
      </c>
      <c r="H16" s="43">
        <v>23990</v>
      </c>
      <c r="I16" s="43">
        <v>1090.45</v>
      </c>
      <c r="J16" s="43">
        <v>82817</v>
      </c>
      <c r="K16" s="43">
        <v>3764.41</v>
      </c>
      <c r="L16" s="44">
        <v>44.072</v>
      </c>
      <c r="M16" s="43">
        <v>2003</v>
      </c>
      <c r="N16" s="43">
        <v>1992</v>
      </c>
      <c r="O16" s="45">
        <v>1208</v>
      </c>
      <c r="P16" s="46"/>
      <c r="Q16" s="47"/>
      <c r="R16" s="47">
        <v>54084</v>
      </c>
      <c r="S16" s="47">
        <v>727</v>
      </c>
      <c r="T16" s="47">
        <v>47466</v>
      </c>
      <c r="U16" s="46">
        <v>704</v>
      </c>
      <c r="V16" s="28">
        <v>1431</v>
      </c>
      <c r="W16" s="48">
        <v>65.05</v>
      </c>
      <c r="X16" s="47">
        <v>37.967</v>
      </c>
      <c r="Y16" s="47">
        <v>37.72</v>
      </c>
      <c r="Z16" s="49" t="s">
        <v>352</v>
      </c>
      <c r="AA16" s="2" t="s">
        <v>353</v>
      </c>
    </row>
    <row r="17" ht="16.5" customHeight="1" spans="2:33">
      <c r="B17" s="41">
        <v>43546</v>
      </c>
      <c r="C17" s="42" t="s">
        <v>328</v>
      </c>
      <c r="D17" s="43" t="s">
        <v>328</v>
      </c>
      <c r="E17" s="43" t="s">
        <v>354</v>
      </c>
      <c r="F17" s="43">
        <v>137340</v>
      </c>
      <c r="G17" s="43">
        <v>6314</v>
      </c>
      <c r="H17" s="43">
        <v>23212</v>
      </c>
      <c r="I17" s="43">
        <v>1067.22</v>
      </c>
      <c r="J17" s="43">
        <v>80263</v>
      </c>
      <c r="K17" s="43">
        <v>3690.25</v>
      </c>
      <c r="L17" s="44">
        <v>57.337</v>
      </c>
      <c r="M17" s="43">
        <v>2636</v>
      </c>
      <c r="N17" s="43">
        <v>1696</v>
      </c>
      <c r="O17" s="45">
        <v>1195</v>
      </c>
      <c r="P17" s="46"/>
      <c r="Q17" s="47"/>
      <c r="R17" s="47">
        <v>53357</v>
      </c>
      <c r="S17" s="47">
        <v>1091</v>
      </c>
      <c r="T17" s="47">
        <v>46762</v>
      </c>
      <c r="U17" s="46">
        <v>1031</v>
      </c>
      <c r="V17" s="28">
        <v>2122</v>
      </c>
      <c r="W17" s="48">
        <v>97.56</v>
      </c>
      <c r="X17" s="47">
        <v>38.142</v>
      </c>
      <c r="Y17" s="47">
        <v>38.438</v>
      </c>
      <c r="Z17" s="49" t="s">
        <v>355</v>
      </c>
      <c r="AA17" s="2" t="s">
        <v>356</v>
      </c>
    </row>
    <row r="18" ht="16.5" customHeight="1" spans="2:33">
      <c r="B18" s="41">
        <v>43545</v>
      </c>
      <c r="C18" s="42" t="s">
        <v>328</v>
      </c>
      <c r="D18" s="43" t="s">
        <v>328</v>
      </c>
      <c r="E18" s="43" t="s">
        <v>329</v>
      </c>
      <c r="F18" s="43">
        <v>137340</v>
      </c>
      <c r="G18" s="43">
        <v>5723</v>
      </c>
      <c r="H18" s="43">
        <v>22191</v>
      </c>
      <c r="I18" s="43">
        <v>924.63</v>
      </c>
      <c r="J18" s="43">
        <v>77851</v>
      </c>
      <c r="K18" s="43">
        <v>3243.79</v>
      </c>
      <c r="L18" s="44">
        <v>52.663</v>
      </c>
      <c r="M18" s="43">
        <v>2194</v>
      </c>
      <c r="N18" s="43">
        <v>1668</v>
      </c>
      <c r="O18" s="45">
        <v>2153</v>
      </c>
      <c r="P18" s="46"/>
      <c r="Q18" s="47"/>
      <c r="R18" s="47">
        <v>52266</v>
      </c>
      <c r="S18" s="47">
        <v>1117</v>
      </c>
      <c r="T18" s="47">
        <v>45731</v>
      </c>
      <c r="U18" s="46">
        <v>1053</v>
      </c>
      <c r="V18" s="28">
        <v>2170</v>
      </c>
      <c r="W18" s="48">
        <v>90.42</v>
      </c>
      <c r="X18" s="47">
        <v>38.668</v>
      </c>
      <c r="Y18" s="47">
        <v>38.818</v>
      </c>
      <c r="Z18" s="49" t="s">
        <v>330</v>
      </c>
      <c r="AA18" s="2" t="s">
        <v>331</v>
      </c>
    </row>
    <row r="19" ht="16.5" customHeight="1" spans="2:33">
      <c r="B19" s="41">
        <v>43544</v>
      </c>
      <c r="C19" s="42" t="s">
        <v>328</v>
      </c>
      <c r="D19" s="43" t="s">
        <v>328</v>
      </c>
      <c r="E19" s="43" t="s">
        <v>357</v>
      </c>
      <c r="F19" s="43">
        <v>137340</v>
      </c>
      <c r="G19" s="43">
        <v>1962</v>
      </c>
      <c r="H19" s="43">
        <v>21774</v>
      </c>
      <c r="I19" s="43">
        <v>1262.26</v>
      </c>
      <c r="J19" s="43">
        <v>75506</v>
      </c>
      <c r="K19" s="43">
        <v>4377.16</v>
      </c>
      <c r="L19" s="44">
        <v>49.217</v>
      </c>
      <c r="M19" s="43">
        <v>2853</v>
      </c>
      <c r="N19" s="43">
        <v>1522</v>
      </c>
      <c r="O19" s="45">
        <v>1345</v>
      </c>
      <c r="P19" s="46"/>
      <c r="Q19" s="47"/>
      <c r="R19" s="47">
        <v>51149</v>
      </c>
      <c r="S19" s="47">
        <v>691</v>
      </c>
      <c r="T19" s="47">
        <v>44678</v>
      </c>
      <c r="U19" s="46">
        <v>618</v>
      </c>
      <c r="V19" s="28">
        <v>1309</v>
      </c>
      <c r="W19" s="48">
        <v>75.88</v>
      </c>
      <c r="X19" s="47">
        <v>36.577</v>
      </c>
      <c r="Y19" s="47">
        <v>37.106</v>
      </c>
      <c r="Z19" s="49" t="s">
        <v>358</v>
      </c>
      <c r="AA19" s="2" t="s">
        <v>359</v>
      </c>
    </row>
    <row r="20" ht="16.5" customHeight="1" spans="2:33">
      <c r="B20" s="41">
        <v>43543</v>
      </c>
      <c r="C20" s="42" t="s">
        <v>328</v>
      </c>
      <c r="D20" s="43" t="s">
        <v>328</v>
      </c>
      <c r="E20" s="43" t="s">
        <v>360</v>
      </c>
      <c r="F20" s="43">
        <v>137340</v>
      </c>
      <c r="G20" s="43">
        <v>8199</v>
      </c>
      <c r="H20" s="43">
        <v>21774</v>
      </c>
      <c r="I20" s="43">
        <v>1299.94</v>
      </c>
      <c r="J20" s="43">
        <v>75506</v>
      </c>
      <c r="K20" s="43">
        <v>4507.82</v>
      </c>
      <c r="L20" s="44">
        <v>50.623</v>
      </c>
      <c r="M20" s="43">
        <v>3022</v>
      </c>
      <c r="N20" s="43">
        <v>1352</v>
      </c>
      <c r="O20" s="45">
        <v>1432</v>
      </c>
      <c r="P20" s="46"/>
      <c r="Q20" s="47"/>
      <c r="R20" s="47">
        <v>50458</v>
      </c>
      <c r="S20" s="47">
        <v>1046</v>
      </c>
      <c r="T20" s="47">
        <v>44060</v>
      </c>
      <c r="U20" s="46">
        <v>997</v>
      </c>
      <c r="V20" s="28">
        <v>2043</v>
      </c>
      <c r="W20" s="48">
        <v>121.97</v>
      </c>
      <c r="X20" s="47">
        <v>36.721</v>
      </c>
      <c r="Y20" s="47">
        <v>36.635</v>
      </c>
      <c r="Z20" s="47" t="s">
        <v>361</v>
      </c>
      <c r="AA20" s="2" t="s">
        <v>362</v>
      </c>
    </row>
    <row r="21" ht="16.5" customHeight="1" spans="2:33">
      <c r="B21" s="41">
        <v>43542</v>
      </c>
      <c r="C21" s="42" t="s">
        <v>328</v>
      </c>
      <c r="D21" s="43" t="s">
        <v>328</v>
      </c>
      <c r="E21" s="43" t="s">
        <v>329</v>
      </c>
      <c r="F21" s="43">
        <v>137340</v>
      </c>
      <c r="G21" s="43">
        <v>5723</v>
      </c>
      <c r="H21" s="43">
        <v>20319</v>
      </c>
      <c r="I21" s="43">
        <v>846.63</v>
      </c>
      <c r="J21" s="43">
        <v>71299</v>
      </c>
      <c r="K21" s="43">
        <v>2970.79</v>
      </c>
      <c r="L21" s="44">
        <v>61.076</v>
      </c>
      <c r="M21" s="43">
        <v>2545</v>
      </c>
      <c r="N21" s="43">
        <v>1575</v>
      </c>
      <c r="O21" s="45">
        <v>2907</v>
      </c>
      <c r="P21" s="46"/>
      <c r="Q21" s="47"/>
      <c r="R21" s="47">
        <v>49412</v>
      </c>
      <c r="S21" s="47">
        <v>1504</v>
      </c>
      <c r="T21" s="47">
        <v>43063</v>
      </c>
      <c r="U21" s="46">
        <v>1469</v>
      </c>
      <c r="V21" s="28">
        <v>2973</v>
      </c>
      <c r="W21" s="50">
        <v>123.88</v>
      </c>
      <c r="X21" s="51">
        <v>37.99</v>
      </c>
      <c r="Y21" s="51">
        <v>37.826</v>
      </c>
      <c r="Z21" s="52" t="s">
        <v>330</v>
      </c>
      <c r="AA21" s="2" t="s">
        <v>331</v>
      </c>
    </row>
    <row r="22" ht="16.5" customHeight="1" spans="2:33">
      <c r="B22" s="41">
        <v>43541</v>
      </c>
      <c r="C22" s="42" t="s">
        <v>328</v>
      </c>
      <c r="D22" s="43" t="s">
        <v>328</v>
      </c>
      <c r="E22" s="43" t="s">
        <v>329</v>
      </c>
      <c r="F22" s="43">
        <v>166580</v>
      </c>
      <c r="G22" s="43">
        <v>6941</v>
      </c>
      <c r="H22" s="43">
        <v>19593</v>
      </c>
      <c r="I22" s="43">
        <v>816.38</v>
      </c>
      <c r="J22" s="43">
        <v>69137</v>
      </c>
      <c r="K22" s="43">
        <v>2880.71</v>
      </c>
      <c r="L22" s="44">
        <v>58.781</v>
      </c>
      <c r="M22" s="43">
        <v>2449</v>
      </c>
      <c r="N22" s="43">
        <v>1505</v>
      </c>
      <c r="O22" s="45">
        <v>3073</v>
      </c>
      <c r="P22" s="46"/>
      <c r="Q22" s="47"/>
      <c r="R22" s="47">
        <v>47908</v>
      </c>
      <c r="S22" s="47">
        <v>1513</v>
      </c>
      <c r="T22" s="47">
        <v>41594</v>
      </c>
      <c r="U22" s="46">
        <v>1495</v>
      </c>
      <c r="V22" s="28">
        <v>3008</v>
      </c>
      <c r="W22" s="50">
        <v>125.33</v>
      </c>
      <c r="X22" s="50">
        <v>38.643</v>
      </c>
      <c r="Y22" s="50">
        <v>38.753</v>
      </c>
      <c r="Z22" s="47" t="s">
        <v>330</v>
      </c>
      <c r="AA22" s="2" t="s">
        <v>331</v>
      </c>
    </row>
    <row r="23" ht="16.5" customHeight="1" spans="2:33">
      <c r="B23" s="41">
        <v>43540</v>
      </c>
      <c r="C23" s="42" t="s">
        <v>328</v>
      </c>
      <c r="D23" s="43" t="s">
        <v>328</v>
      </c>
      <c r="E23" s="43" t="s">
        <v>329</v>
      </c>
      <c r="F23" s="43">
        <v>164010</v>
      </c>
      <c r="G23" s="43">
        <v>6834</v>
      </c>
      <c r="H23" s="43">
        <v>18894</v>
      </c>
      <c r="I23" s="43">
        <v>787.25</v>
      </c>
      <c r="J23" s="43">
        <v>66964</v>
      </c>
      <c r="K23" s="43">
        <v>2790.17</v>
      </c>
      <c r="L23" s="44">
        <v>57</v>
      </c>
      <c r="M23" s="43">
        <v>2375</v>
      </c>
      <c r="N23" s="43">
        <v>1498</v>
      </c>
      <c r="O23" s="45">
        <v>2746</v>
      </c>
      <c r="P23" s="46"/>
      <c r="Q23" s="47"/>
      <c r="R23" s="47">
        <v>46395</v>
      </c>
      <c r="S23" s="47">
        <v>1151</v>
      </c>
      <c r="T23" s="47">
        <v>40100</v>
      </c>
      <c r="U23" s="46">
        <v>1092</v>
      </c>
      <c r="V23" s="28">
        <v>2243</v>
      </c>
      <c r="W23" s="50">
        <v>93.46</v>
      </c>
      <c r="X23" s="50">
        <v>38.425</v>
      </c>
      <c r="Y23" s="50">
        <v>38.64</v>
      </c>
      <c r="Z23" s="47" t="s">
        <v>330</v>
      </c>
      <c r="AA23" s="2" t="s">
        <v>331</v>
      </c>
    </row>
    <row r="24" ht="16.5" customHeight="1" spans="2:33">
      <c r="B24" s="41">
        <v>43539</v>
      </c>
      <c r="C24" s="42" t="s">
        <v>328</v>
      </c>
      <c r="D24" s="43" t="s">
        <v>328</v>
      </c>
      <c r="E24" s="43" t="s">
        <v>363</v>
      </c>
      <c r="F24" s="43">
        <v>137330</v>
      </c>
      <c r="G24" s="43">
        <v>6534</v>
      </c>
      <c r="H24" s="43">
        <v>18145</v>
      </c>
      <c r="I24" s="43">
        <v>864.05</v>
      </c>
      <c r="J24" s="43">
        <v>64250</v>
      </c>
      <c r="K24" s="43">
        <v>3059.52</v>
      </c>
      <c r="L24" s="44">
        <v>57.5</v>
      </c>
      <c r="M24" s="43">
        <v>2738</v>
      </c>
      <c r="N24" s="43">
        <v>1445</v>
      </c>
      <c r="O24" s="45">
        <v>2785</v>
      </c>
      <c r="P24" s="46"/>
      <c r="Q24" s="47"/>
      <c r="R24" s="47">
        <v>45244</v>
      </c>
      <c r="S24" s="47">
        <v>1258</v>
      </c>
      <c r="T24" s="47">
        <v>39008</v>
      </c>
      <c r="U24" s="46">
        <v>1264</v>
      </c>
      <c r="V24" s="28">
        <v>2522</v>
      </c>
      <c r="W24" s="50">
        <v>120.09</v>
      </c>
      <c r="X24" s="50">
        <v>38.319</v>
      </c>
      <c r="Y24" s="50">
        <v>38.161</v>
      </c>
      <c r="Z24" s="47" t="s">
        <v>364</v>
      </c>
      <c r="AA24" s="2" t="s">
        <v>365</v>
      </c>
    </row>
    <row r="25" ht="16.5" customHeight="1" spans="2:33">
      <c r="B25" s="41">
        <v>43538</v>
      </c>
      <c r="C25" s="42" t="s">
        <v>366</v>
      </c>
      <c r="D25" s="43"/>
      <c r="E25" s="43" t="s">
        <v>330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0.517</v>
      </c>
      <c r="M25" s="43"/>
      <c r="N25" s="43">
        <v>145</v>
      </c>
      <c r="O25" s="45">
        <v>0</v>
      </c>
      <c r="P25" s="46"/>
      <c r="Q25" s="47"/>
      <c r="R25" s="47">
        <v>43986</v>
      </c>
      <c r="S25" s="47">
        <v>0</v>
      </c>
      <c r="T25" s="47">
        <v>37744</v>
      </c>
      <c r="U25" s="46">
        <v>0</v>
      </c>
      <c r="V25" s="28">
        <v>0</v>
      </c>
      <c r="W25" s="50">
        <v>0</v>
      </c>
      <c r="X25" s="50" t="s">
        <v>367</v>
      </c>
      <c r="Y25" s="50" t="s">
        <v>367</v>
      </c>
      <c r="Z25" s="47" t="s">
        <v>329</v>
      </c>
      <c r="AA25" s="2" t="s">
        <v>368</v>
      </c>
    </row>
    <row r="26" ht="16.5" customHeight="1" spans="2:33">
      <c r="B26" s="41">
        <v>43537</v>
      </c>
      <c r="C26" s="42" t="s">
        <v>366</v>
      </c>
      <c r="D26" s="43"/>
      <c r="E26" s="43" t="s">
        <v>330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2.417</v>
      </c>
      <c r="M26" s="43"/>
      <c r="N26" s="43">
        <v>198</v>
      </c>
      <c r="O26" s="45">
        <v>0</v>
      </c>
      <c r="P26" s="46"/>
      <c r="Q26" s="47"/>
      <c r="R26" s="47">
        <v>43986</v>
      </c>
      <c r="S26" s="47">
        <v>0</v>
      </c>
      <c r="T26" s="47">
        <v>37744</v>
      </c>
      <c r="U26" s="46">
        <v>0</v>
      </c>
      <c r="V26" s="28">
        <v>0</v>
      </c>
      <c r="W26" s="50">
        <v>0</v>
      </c>
      <c r="X26" s="50" t="s">
        <v>367</v>
      </c>
      <c r="Y26" s="50" t="s">
        <v>367</v>
      </c>
      <c r="Z26" s="47" t="s">
        <v>329</v>
      </c>
      <c r="AA26" s="2" t="s">
        <v>368</v>
      </c>
      <c r="AE26" s="2" t="s">
        <v>369</v>
      </c>
    </row>
    <row r="27" ht="16.5" customHeight="1" spans="2:33">
      <c r="B27" s="41">
        <v>43536</v>
      </c>
      <c r="C27" s="42" t="s">
        <v>328</v>
      </c>
      <c r="D27" s="43" t="s">
        <v>328</v>
      </c>
      <c r="E27" s="43" t="s">
        <v>370</v>
      </c>
      <c r="F27" s="43">
        <v>137360</v>
      </c>
      <c r="G27" s="43">
        <v>6174</v>
      </c>
      <c r="H27" s="43">
        <v>18119</v>
      </c>
      <c r="I27" s="43">
        <v>814.34</v>
      </c>
      <c r="J27" s="43">
        <v>63976</v>
      </c>
      <c r="K27" s="43">
        <v>2875.33</v>
      </c>
      <c r="L27" s="44">
        <v>58.911</v>
      </c>
      <c r="M27" s="43">
        <v>2648</v>
      </c>
      <c r="N27" s="43">
        <v>1313</v>
      </c>
      <c r="O27" s="45">
        <v>2284</v>
      </c>
      <c r="P27" s="46"/>
      <c r="Q27" s="47"/>
      <c r="R27" s="47">
        <v>43986</v>
      </c>
      <c r="S27" s="47">
        <v>1184</v>
      </c>
      <c r="T27" s="47">
        <v>37744</v>
      </c>
      <c r="U27" s="46">
        <v>1256</v>
      </c>
      <c r="V27" s="28">
        <v>2440</v>
      </c>
      <c r="W27" s="50">
        <v>109.66</v>
      </c>
      <c r="X27" s="50">
        <v>38.238</v>
      </c>
      <c r="Y27" s="50">
        <v>38.643</v>
      </c>
      <c r="Z27" s="47" t="s">
        <v>371</v>
      </c>
      <c r="AA27" s="2" t="s">
        <v>372</v>
      </c>
    </row>
    <row r="28" ht="16.5" customHeight="1" spans="2:33">
      <c r="B28" s="41">
        <v>43535</v>
      </c>
      <c r="C28" s="42" t="s">
        <v>328</v>
      </c>
      <c r="D28" s="43" t="s">
        <v>328</v>
      </c>
      <c r="E28" s="43" t="s">
        <v>329</v>
      </c>
      <c r="F28" s="43">
        <v>137360</v>
      </c>
      <c r="G28" s="43">
        <v>5723</v>
      </c>
      <c r="H28" s="43">
        <v>17409</v>
      </c>
      <c r="I28" s="43">
        <v>725.38</v>
      </c>
      <c r="J28" s="43">
        <v>61763</v>
      </c>
      <c r="K28" s="43">
        <v>2573.46</v>
      </c>
      <c r="L28" s="44">
        <v>57.27</v>
      </c>
      <c r="M28" s="43">
        <v>2386</v>
      </c>
      <c r="N28" s="43">
        <v>1304</v>
      </c>
      <c r="O28" s="45">
        <v>2245</v>
      </c>
      <c r="P28" s="46"/>
      <c r="Q28" s="47"/>
      <c r="R28" s="47">
        <v>42802</v>
      </c>
      <c r="S28" s="53">
        <v>1667</v>
      </c>
      <c r="T28" s="47">
        <v>36488</v>
      </c>
      <c r="U28" s="46">
        <v>1186</v>
      </c>
      <c r="V28" s="54">
        <v>2372</v>
      </c>
      <c r="W28" s="50">
        <v>98.83</v>
      </c>
      <c r="X28" s="50">
        <v>37.847</v>
      </c>
      <c r="Y28" s="50">
        <v>38.455</v>
      </c>
      <c r="Z28" s="47" t="s">
        <v>330</v>
      </c>
      <c r="AA28" s="2" t="s">
        <v>373</v>
      </c>
    </row>
    <row r="29" ht="16.5" customHeight="1" spans="2:33">
      <c r="B29" s="41">
        <v>43534</v>
      </c>
      <c r="C29" s="42" t="s">
        <v>328</v>
      </c>
      <c r="D29" s="43" t="s">
        <v>328</v>
      </c>
      <c r="E29" s="43" t="s">
        <v>329</v>
      </c>
      <c r="F29" s="43">
        <v>148070</v>
      </c>
      <c r="G29" s="43">
        <v>6169</v>
      </c>
      <c r="H29" s="43">
        <v>16006</v>
      </c>
      <c r="I29" s="43">
        <v>666.92</v>
      </c>
      <c r="J29" s="43">
        <v>56884</v>
      </c>
      <c r="K29" s="43">
        <v>2370.17</v>
      </c>
      <c r="L29" s="44">
        <v>60.104</v>
      </c>
      <c r="M29" s="43">
        <v>2504</v>
      </c>
      <c r="N29" s="43">
        <v>1439</v>
      </c>
      <c r="O29" s="45">
        <v>2396</v>
      </c>
      <c r="P29" s="46"/>
      <c r="Q29" s="47"/>
      <c r="R29" s="47">
        <v>41135</v>
      </c>
      <c r="S29" s="53">
        <v>4211</v>
      </c>
      <c r="T29" s="47">
        <v>35302</v>
      </c>
      <c r="U29" s="46">
        <v>1601</v>
      </c>
      <c r="V29" s="54">
        <v>3202</v>
      </c>
      <c r="W29" s="50">
        <v>133.42</v>
      </c>
      <c r="X29" s="50">
        <v>38.495</v>
      </c>
      <c r="Y29" s="50">
        <v>39.928</v>
      </c>
      <c r="Z29" s="47" t="s">
        <v>330</v>
      </c>
      <c r="AA29" s="2" t="s">
        <v>373</v>
      </c>
    </row>
    <row r="30" ht="16.5" customHeight="1" spans="2:33">
      <c r="B30" s="41">
        <v>43533</v>
      </c>
      <c r="C30" s="42" t="s">
        <v>328</v>
      </c>
      <c r="D30" s="43" t="s">
        <v>328</v>
      </c>
      <c r="E30" s="43" t="s">
        <v>329</v>
      </c>
      <c r="F30" s="43">
        <v>137360</v>
      </c>
      <c r="G30" s="43">
        <v>5723</v>
      </c>
      <c r="H30" s="43">
        <v>15299</v>
      </c>
      <c r="I30" s="43">
        <v>637.46</v>
      </c>
      <c r="J30" s="43">
        <v>54464</v>
      </c>
      <c r="K30" s="43">
        <v>2269.33</v>
      </c>
      <c r="L30" s="44">
        <v>59.32</v>
      </c>
      <c r="M30" s="43">
        <v>2472</v>
      </c>
      <c r="N30" s="43">
        <v>1416</v>
      </c>
      <c r="O30" s="45">
        <v>2652</v>
      </c>
      <c r="P30" s="46"/>
      <c r="Q30" s="47"/>
      <c r="R30" s="47">
        <v>36924</v>
      </c>
      <c r="S30" s="53">
        <v>2151</v>
      </c>
      <c r="T30" s="47">
        <v>33701</v>
      </c>
      <c r="U30" s="46">
        <v>869</v>
      </c>
      <c r="V30" s="54">
        <v>1738</v>
      </c>
      <c r="W30" s="50">
        <v>72.41</v>
      </c>
      <c r="X30" s="50">
        <v>39.26</v>
      </c>
      <c r="Y30" s="50">
        <v>39.762</v>
      </c>
      <c r="Z30" s="47" t="s">
        <v>330</v>
      </c>
      <c r="AA30" s="2" t="s">
        <v>374</v>
      </c>
    </row>
    <row r="31" ht="16.5" customHeight="1" spans="2:33">
      <c r="B31" s="41">
        <v>43532</v>
      </c>
      <c r="C31" s="42" t="s">
        <v>328</v>
      </c>
      <c r="D31" s="43" t="s">
        <v>328</v>
      </c>
      <c r="E31" s="43" t="s">
        <v>375</v>
      </c>
      <c r="F31" s="43">
        <v>137330</v>
      </c>
      <c r="G31" s="43">
        <v>17167</v>
      </c>
      <c r="H31" s="43">
        <v>14661</v>
      </c>
      <c r="I31" s="43">
        <v>1832.63</v>
      </c>
      <c r="J31" s="43">
        <v>52451</v>
      </c>
      <c r="K31" s="43">
        <v>6556.38</v>
      </c>
      <c r="L31" s="44">
        <v>55.237</v>
      </c>
      <c r="M31" s="43">
        <v>6904</v>
      </c>
      <c r="N31" s="43">
        <v>663</v>
      </c>
      <c r="O31" s="45">
        <v>1032</v>
      </c>
      <c r="P31" s="46"/>
      <c r="Q31" s="47"/>
      <c r="R31" s="47">
        <v>34773</v>
      </c>
      <c r="S31" s="53" t="s">
        <v>376</v>
      </c>
      <c r="T31" s="47">
        <v>32832</v>
      </c>
      <c r="U31" s="46">
        <v>467</v>
      </c>
      <c r="V31" s="54">
        <v>934</v>
      </c>
      <c r="W31" s="50">
        <v>116.75</v>
      </c>
      <c r="X31" s="50">
        <v>37.142</v>
      </c>
      <c r="Y31" s="50">
        <v>38.762</v>
      </c>
      <c r="Z31" s="47" t="s">
        <v>377</v>
      </c>
      <c r="AA31" s="2" t="s">
        <v>378</v>
      </c>
    </row>
    <row r="32" ht="16.5" customHeight="1" spans="2:33">
      <c r="B32" s="41">
        <v>43531</v>
      </c>
      <c r="C32" s="42" t="s">
        <v>328</v>
      </c>
      <c r="D32" s="43" t="s">
        <v>328</v>
      </c>
      <c r="E32" s="43" t="s">
        <v>341</v>
      </c>
      <c r="F32" s="43">
        <v>137330</v>
      </c>
      <c r="G32" s="43">
        <v>6387</v>
      </c>
      <c r="H32" s="43">
        <v>14661</v>
      </c>
      <c r="I32" s="43">
        <v>681.91</v>
      </c>
      <c r="J32" s="43">
        <v>52451</v>
      </c>
      <c r="K32" s="43">
        <v>2439.58</v>
      </c>
      <c r="L32" s="44">
        <v>55.627</v>
      </c>
      <c r="M32" s="43">
        <v>2.587</v>
      </c>
      <c r="N32" s="43">
        <v>1659</v>
      </c>
      <c r="O32" s="45">
        <v>2312</v>
      </c>
      <c r="P32" s="46"/>
      <c r="Q32" s="47"/>
      <c r="R32" s="47">
        <v>32605</v>
      </c>
      <c r="S32" s="53" t="s">
        <v>376</v>
      </c>
      <c r="T32" s="47">
        <v>32365</v>
      </c>
      <c r="U32" s="46">
        <v>1294</v>
      </c>
      <c r="V32" s="54">
        <v>2588</v>
      </c>
      <c r="W32" s="50">
        <v>120.37</v>
      </c>
      <c r="X32" s="50"/>
      <c r="Y32" s="50"/>
      <c r="Z32" s="47" t="s">
        <v>379</v>
      </c>
      <c r="AA32" s="2" t="s">
        <v>380</v>
      </c>
      <c r="AG32" s="2" t="s">
        <v>381</v>
      </c>
    </row>
    <row r="33" ht="16.5" customHeight="1" spans="2:33">
      <c r="B33" s="41">
        <v>43530</v>
      </c>
      <c r="C33" s="42" t="s">
        <v>328</v>
      </c>
      <c r="D33" s="43" t="s">
        <v>328</v>
      </c>
      <c r="E33" s="43" t="s">
        <v>329</v>
      </c>
      <c r="F33" s="43">
        <v>137200</v>
      </c>
      <c r="G33" s="43">
        <v>5717</v>
      </c>
      <c r="H33" s="43">
        <v>13901</v>
      </c>
      <c r="I33" s="43">
        <v>579.21</v>
      </c>
      <c r="J33" s="43">
        <v>49817</v>
      </c>
      <c r="K33" s="43">
        <v>2075.71</v>
      </c>
      <c r="L33" s="44">
        <v>55.632</v>
      </c>
      <c r="M33" s="43">
        <v>2.318</v>
      </c>
      <c r="N33" s="43">
        <v>1079</v>
      </c>
      <c r="O33" s="45">
        <v>3058</v>
      </c>
      <c r="P33" s="46"/>
      <c r="Q33" s="47"/>
      <c r="R33" s="47">
        <v>29286</v>
      </c>
      <c r="S33" s="53" t="s">
        <v>376</v>
      </c>
      <c r="T33" s="47">
        <v>31071</v>
      </c>
      <c r="U33" s="46">
        <v>1605</v>
      </c>
      <c r="V33" s="54">
        <v>3210</v>
      </c>
      <c r="W33" s="50" t="s">
        <v>327</v>
      </c>
      <c r="X33" s="50"/>
      <c r="Y33" s="50"/>
      <c r="Z33" s="47" t="s">
        <v>382</v>
      </c>
      <c r="AA33" s="2" t="s">
        <v>331</v>
      </c>
      <c r="AB33" s="2" t="s">
        <v>383</v>
      </c>
    </row>
    <row r="34" ht="16.5" customHeight="1" spans="2:33">
      <c r="B34" s="41">
        <v>43529</v>
      </c>
      <c r="C34" s="42" t="s">
        <v>328</v>
      </c>
      <c r="D34" s="43" t="s">
        <v>328</v>
      </c>
      <c r="E34" s="43" t="s">
        <v>360</v>
      </c>
      <c r="F34" s="43">
        <v>137200</v>
      </c>
      <c r="G34" s="43">
        <v>8191</v>
      </c>
      <c r="H34" s="43">
        <v>13145</v>
      </c>
      <c r="I34" s="43">
        <v>784.78</v>
      </c>
      <c r="J34" s="43">
        <v>47060</v>
      </c>
      <c r="K34" s="43">
        <v>2809.55</v>
      </c>
      <c r="L34" s="44">
        <v>53.321</v>
      </c>
      <c r="M34" s="43">
        <v>3.183</v>
      </c>
      <c r="N34" s="43">
        <v>1224</v>
      </c>
      <c r="O34" s="45">
        <v>2313</v>
      </c>
      <c r="P34" s="46"/>
      <c r="Q34" s="47"/>
      <c r="R34" s="47">
        <v>24888</v>
      </c>
      <c r="S34" s="53">
        <v>1987</v>
      </c>
      <c r="T34" s="47">
        <v>29466</v>
      </c>
      <c r="U34" s="46">
        <v>1263</v>
      </c>
      <c r="V34" s="54">
        <v>3250</v>
      </c>
      <c r="W34" s="50">
        <v>194.03</v>
      </c>
      <c r="X34" s="50"/>
      <c r="Y34" s="50"/>
      <c r="Z34" s="47" t="s">
        <v>361</v>
      </c>
      <c r="AA34" s="2" t="s">
        <v>384</v>
      </c>
      <c r="AC34" s="2" t="s">
        <v>385</v>
      </c>
    </row>
    <row r="35" ht="16.5" customHeight="1" spans="2:33">
      <c r="B35" s="41">
        <v>43528</v>
      </c>
      <c r="C35" s="42" t="s">
        <v>386</v>
      </c>
      <c r="D35" s="43" t="s">
        <v>328</v>
      </c>
      <c r="E35" s="43" t="s">
        <v>387</v>
      </c>
      <c r="F35" s="43">
        <v>138290</v>
      </c>
      <c r="G35" s="43">
        <v>9879</v>
      </c>
      <c r="H35" s="43">
        <v>12485</v>
      </c>
      <c r="I35" s="43">
        <v>891.79</v>
      </c>
      <c r="J35" s="43" t="s">
        <v>327</v>
      </c>
      <c r="K35" s="43">
        <v>3190</v>
      </c>
      <c r="L35" s="44">
        <v>39.154</v>
      </c>
      <c r="M35" s="43">
        <v>2.797</v>
      </c>
      <c r="N35" s="43">
        <v>1139</v>
      </c>
      <c r="O35" s="45">
        <v>2342</v>
      </c>
      <c r="P35" s="46"/>
      <c r="Q35" s="47"/>
      <c r="R35" s="47">
        <v>22901</v>
      </c>
      <c r="S35" s="47">
        <v>906</v>
      </c>
      <c r="T35" s="47">
        <v>28203</v>
      </c>
      <c r="U35" s="46">
        <v>1067</v>
      </c>
      <c r="V35" s="18">
        <v>1973</v>
      </c>
      <c r="W35" s="50">
        <v>140.93</v>
      </c>
      <c r="X35" s="50"/>
      <c r="Y35" s="50"/>
      <c r="Z35" s="47" t="s">
        <v>388</v>
      </c>
      <c r="AA35" s="2" t="s">
        <v>389</v>
      </c>
    </row>
    <row r="36" spans="2:33">
      <c r="B36" s="41">
        <v>43527</v>
      </c>
      <c r="C36" s="42" t="s">
        <v>390</v>
      </c>
      <c r="D36" s="43"/>
      <c r="E36" s="43" t="s">
        <v>330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4">
        <v>0.581</v>
      </c>
      <c r="M36" s="43"/>
      <c r="N36" s="43">
        <v>0</v>
      </c>
      <c r="O36" s="45">
        <v>0</v>
      </c>
      <c r="P36" s="46"/>
      <c r="Q36" s="47"/>
      <c r="R36" s="47">
        <v>21995</v>
      </c>
      <c r="S36" s="47">
        <v>0</v>
      </c>
      <c r="T36" s="47">
        <v>27136</v>
      </c>
      <c r="U36" s="47">
        <v>0</v>
      </c>
      <c r="V36" s="52">
        <v>0</v>
      </c>
      <c r="W36" s="47">
        <v>0</v>
      </c>
      <c r="X36" s="47" t="s">
        <v>367</v>
      </c>
      <c r="Y36" s="47" t="s">
        <v>367</v>
      </c>
      <c r="Z36" s="47" t="s">
        <v>329</v>
      </c>
      <c r="AA36" s="2" t="s">
        <v>391</v>
      </c>
      <c r="AG36" s="2" t="s">
        <v>319</v>
      </c>
    </row>
    <row r="37" spans="2:33">
      <c r="B37" s="41">
        <v>43526</v>
      </c>
      <c r="C37" s="42" t="s">
        <v>390</v>
      </c>
      <c r="D37" s="43"/>
      <c r="E37" s="43" t="s">
        <v>330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0.522</v>
      </c>
      <c r="M37" s="43"/>
      <c r="N37" s="43">
        <v>0</v>
      </c>
      <c r="O37" s="45">
        <v>0</v>
      </c>
      <c r="P37" s="46"/>
      <c r="Q37" s="47"/>
      <c r="R37" s="47">
        <v>21995</v>
      </c>
      <c r="S37" s="47">
        <v>0</v>
      </c>
      <c r="T37" s="47">
        <v>27136</v>
      </c>
      <c r="U37" s="47">
        <v>0</v>
      </c>
      <c r="V37" s="47">
        <v>0</v>
      </c>
      <c r="W37" s="47">
        <v>0</v>
      </c>
      <c r="X37" s="47" t="s">
        <v>367</v>
      </c>
      <c r="Y37" s="47" t="s">
        <v>367</v>
      </c>
      <c r="Z37" s="47" t="s">
        <v>329</v>
      </c>
      <c r="AA37" s="2" t="s">
        <v>391</v>
      </c>
    </row>
    <row r="38" spans="2:33">
      <c r="B38" s="41">
        <v>43525</v>
      </c>
      <c r="C38" s="42" t="s">
        <v>328</v>
      </c>
      <c r="D38" s="43" t="s">
        <v>392</v>
      </c>
      <c r="E38" s="43" t="s">
        <v>393</v>
      </c>
      <c r="F38" s="43">
        <v>137290</v>
      </c>
      <c r="G38" s="43">
        <v>34322</v>
      </c>
      <c r="H38" s="43">
        <v>11942</v>
      </c>
      <c r="I38" s="43">
        <v>2985.5</v>
      </c>
      <c r="J38" s="43">
        <v>42992</v>
      </c>
      <c r="K38" s="43">
        <v>10748</v>
      </c>
      <c r="L38" s="44">
        <v>5.719</v>
      </c>
      <c r="M38" s="43">
        <v>1.429</v>
      </c>
      <c r="N38" s="43">
        <v>376</v>
      </c>
      <c r="O38" s="45">
        <v>219</v>
      </c>
      <c r="P38" s="46"/>
      <c r="Q38" s="47"/>
      <c r="R38" s="47">
        <v>21995</v>
      </c>
      <c r="S38" s="47">
        <v>243</v>
      </c>
      <c r="T38" s="47">
        <v>27136</v>
      </c>
      <c r="U38" s="47">
        <v>275</v>
      </c>
      <c r="V38" s="18">
        <v>518</v>
      </c>
      <c r="W38" s="47">
        <v>129.5</v>
      </c>
      <c r="X38" s="47"/>
      <c r="Y38" s="47"/>
      <c r="Z38" s="47" t="s">
        <v>394</v>
      </c>
      <c r="AA38" s="2" t="s">
        <v>395</v>
      </c>
    </row>
    <row r="39" spans="2:33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8"/>
      <c r="M39" s="57"/>
      <c r="N39" s="57"/>
      <c r="O39" s="59"/>
      <c r="P39" s="60"/>
      <c r="Q39" s="61"/>
      <c r="R39" s="61"/>
      <c r="S39" s="61"/>
      <c r="T39" s="61"/>
      <c r="U39" s="61"/>
      <c r="V39" s="62"/>
      <c r="W39" s="61"/>
      <c r="X39" s="61"/>
      <c r="Y39" s="61"/>
      <c r="Z39" s="61"/>
    </row>
    <row r="40" spans="2:33">
      <c r="B40" s="41">
        <v>43524</v>
      </c>
      <c r="C40" s="42" t="s">
        <v>328</v>
      </c>
      <c r="D40" s="43" t="s">
        <v>328</v>
      </c>
      <c r="E40" s="43" t="s">
        <v>396</v>
      </c>
      <c r="F40" s="43">
        <v>13731</v>
      </c>
      <c r="G40" s="43">
        <v>752.38</v>
      </c>
      <c r="H40" s="43">
        <v>11172</v>
      </c>
      <c r="I40" s="43">
        <v>612.16</v>
      </c>
      <c r="J40" s="43">
        <v>40544</v>
      </c>
      <c r="K40" s="43">
        <v>2221.59</v>
      </c>
      <c r="L40" s="44">
        <v>47.893</v>
      </c>
      <c r="M40" s="43">
        <v>2.624</v>
      </c>
      <c r="N40" s="43"/>
      <c r="O40" s="45">
        <v>1929</v>
      </c>
      <c r="P40" s="46"/>
      <c r="Q40" s="47"/>
      <c r="R40" s="47">
        <v>21752</v>
      </c>
      <c r="S40" s="47">
        <v>900</v>
      </c>
      <c r="T40" s="47">
        <v>26861</v>
      </c>
      <c r="U40" s="47">
        <v>905</v>
      </c>
      <c r="V40" s="18">
        <v>1805</v>
      </c>
      <c r="W40" s="47">
        <v>98.9</v>
      </c>
      <c r="X40" s="47"/>
      <c r="Y40" s="47"/>
      <c r="Z40" s="47" t="s">
        <v>397</v>
      </c>
      <c r="AA40" s="2" t="s">
        <v>398</v>
      </c>
    </row>
    <row r="41" ht="15" customHeight="1" spans="2:33">
      <c r="B41" s="41">
        <v>43523</v>
      </c>
      <c r="C41" s="42" t="s">
        <v>328</v>
      </c>
      <c r="D41" s="43" t="s">
        <v>328</v>
      </c>
      <c r="E41" s="43" t="s">
        <v>399</v>
      </c>
      <c r="F41" s="43">
        <v>13731</v>
      </c>
      <c r="G41" s="43">
        <v>885.87</v>
      </c>
      <c r="H41" s="43">
        <v>11172</v>
      </c>
      <c r="I41" s="43">
        <v>720.77</v>
      </c>
      <c r="J41" s="43">
        <v>40544</v>
      </c>
      <c r="K41" s="43">
        <v>2615.74</v>
      </c>
      <c r="L41" s="44">
        <v>44.687</v>
      </c>
      <c r="M41" s="43">
        <v>2.883</v>
      </c>
      <c r="N41" s="43"/>
      <c r="O41" s="45">
        <v>2206</v>
      </c>
      <c r="P41" s="46"/>
      <c r="Q41" s="47"/>
      <c r="R41" s="47">
        <v>20852</v>
      </c>
      <c r="S41" s="47">
        <v>985</v>
      </c>
      <c r="T41" s="47">
        <v>25956</v>
      </c>
      <c r="U41" s="47">
        <v>1043</v>
      </c>
      <c r="V41" s="18">
        <v>2028</v>
      </c>
      <c r="W41" s="47">
        <v>130.84</v>
      </c>
      <c r="X41" s="47"/>
      <c r="Y41" s="47"/>
      <c r="Z41" s="47" t="s">
        <v>400</v>
      </c>
      <c r="AA41" s="2" t="s">
        <v>401</v>
      </c>
    </row>
    <row r="42" spans="2:33">
      <c r="B42" s="41">
        <v>43522</v>
      </c>
      <c r="C42" s="42" t="s">
        <v>328</v>
      </c>
      <c r="D42" s="43" t="s">
        <v>328</v>
      </c>
      <c r="E42" s="43" t="s">
        <v>402</v>
      </c>
      <c r="F42" s="43">
        <v>13730</v>
      </c>
      <c r="G42" s="43">
        <v>695.19</v>
      </c>
      <c r="H42" s="43">
        <v>9926</v>
      </c>
      <c r="I42" s="43">
        <v>502.58</v>
      </c>
      <c r="J42" s="43">
        <v>37030</v>
      </c>
      <c r="K42" s="43">
        <v>1874.94</v>
      </c>
      <c r="L42" s="44">
        <v>46.968</v>
      </c>
      <c r="M42" s="43">
        <v>2.378</v>
      </c>
      <c r="N42" s="43"/>
      <c r="O42" s="45">
        <v>1491</v>
      </c>
      <c r="P42" s="46"/>
      <c r="Q42" s="47"/>
      <c r="R42" s="47">
        <v>19867</v>
      </c>
      <c r="S42" s="47">
        <v>1567</v>
      </c>
      <c r="T42" s="47">
        <v>24913</v>
      </c>
      <c r="U42" s="47">
        <v>1542</v>
      </c>
      <c r="V42" s="18">
        <v>3109</v>
      </c>
      <c r="W42" s="47">
        <v>157.42</v>
      </c>
      <c r="X42" s="47"/>
      <c r="Y42" s="47" t="s">
        <v>327</v>
      </c>
      <c r="Z42" s="47" t="s">
        <v>403</v>
      </c>
      <c r="AA42" s="2" t="s">
        <v>404</v>
      </c>
    </row>
    <row r="43" spans="2:33">
      <c r="B43" s="41">
        <v>43521</v>
      </c>
      <c r="C43" s="42" t="s">
        <v>328</v>
      </c>
      <c r="D43" s="43" t="s">
        <v>328</v>
      </c>
      <c r="E43" s="43" t="s">
        <v>405</v>
      </c>
      <c r="F43" s="43">
        <v>13732</v>
      </c>
      <c r="G43" s="43">
        <v>652.29</v>
      </c>
      <c r="H43" s="43">
        <v>9936</v>
      </c>
      <c r="I43" s="43">
        <v>484.68</v>
      </c>
      <c r="J43" s="43">
        <v>37030</v>
      </c>
      <c r="K43" s="43">
        <v>1806.34</v>
      </c>
      <c r="L43" s="44">
        <v>57.035</v>
      </c>
      <c r="M43" s="43">
        <v>2.782</v>
      </c>
      <c r="N43" s="43"/>
      <c r="O43" s="45">
        <v>2561</v>
      </c>
      <c r="P43" s="46"/>
      <c r="Q43" s="47"/>
      <c r="R43" s="47">
        <v>18300</v>
      </c>
      <c r="S43" s="47">
        <v>895</v>
      </c>
      <c r="T43" s="47">
        <v>23371</v>
      </c>
      <c r="U43" s="47">
        <v>935</v>
      </c>
      <c r="V43" s="18">
        <v>1830</v>
      </c>
      <c r="W43" s="47">
        <v>89.27</v>
      </c>
      <c r="X43" s="47"/>
      <c r="Y43" s="47"/>
      <c r="Z43" s="47" t="s">
        <v>406</v>
      </c>
      <c r="AA43" s="2" t="s">
        <v>407</v>
      </c>
    </row>
    <row r="44" spans="2:33">
      <c r="B44" s="41">
        <v>43520</v>
      </c>
      <c r="C44" s="42" t="s">
        <v>328</v>
      </c>
      <c r="D44" s="43" t="s">
        <v>328</v>
      </c>
      <c r="E44" s="43" t="s">
        <v>408</v>
      </c>
      <c r="F44" s="43">
        <v>13724</v>
      </c>
      <c r="G44" s="43">
        <v>1076.39</v>
      </c>
      <c r="H44" s="43">
        <v>8580</v>
      </c>
      <c r="I44" s="43">
        <v>672.94</v>
      </c>
      <c r="J44" s="43">
        <v>32940</v>
      </c>
      <c r="K44" s="43">
        <v>2583.53</v>
      </c>
      <c r="L44" s="44">
        <v>34.778</v>
      </c>
      <c r="M44" s="43">
        <v>2.728</v>
      </c>
      <c r="N44" s="43"/>
      <c r="O44" s="45">
        <v>1047</v>
      </c>
      <c r="P44" s="46"/>
      <c r="Q44" s="47"/>
      <c r="R44" s="47">
        <v>17405</v>
      </c>
      <c r="S44" s="47">
        <v>446</v>
      </c>
      <c r="T44" s="47">
        <v>22436</v>
      </c>
      <c r="U44" s="47">
        <v>517</v>
      </c>
      <c r="V44" s="18">
        <v>963</v>
      </c>
      <c r="W44" s="47">
        <v>75.53</v>
      </c>
      <c r="X44" s="47"/>
      <c r="Y44" s="47"/>
      <c r="Z44" s="47" t="s">
        <v>409</v>
      </c>
      <c r="AA44" s="2" t="s">
        <v>410</v>
      </c>
    </row>
    <row r="45" spans="2:33">
      <c r="B45" s="41">
        <v>43519</v>
      </c>
      <c r="C45" s="42" t="s">
        <v>328</v>
      </c>
      <c r="D45" s="43" t="s">
        <v>328</v>
      </c>
      <c r="E45" s="43" t="s">
        <v>411</v>
      </c>
      <c r="F45" s="43">
        <v>13724</v>
      </c>
      <c r="G45" s="43">
        <v>603.25</v>
      </c>
      <c r="H45" s="43">
        <v>7856</v>
      </c>
      <c r="I45" s="43">
        <v>345.32</v>
      </c>
      <c r="J45" s="43">
        <v>30834</v>
      </c>
      <c r="K45" s="43">
        <v>1355.34</v>
      </c>
      <c r="L45" s="44">
        <v>52.031</v>
      </c>
      <c r="M45" s="43">
        <v>2.287</v>
      </c>
      <c r="N45" s="43"/>
      <c r="O45" s="45">
        <v>1535</v>
      </c>
      <c r="P45" s="46"/>
      <c r="Q45" s="47"/>
      <c r="R45" s="47">
        <v>16959</v>
      </c>
      <c r="S45" s="47">
        <v>733</v>
      </c>
      <c r="T45" s="47">
        <v>21919</v>
      </c>
      <c r="U45" s="47">
        <v>756</v>
      </c>
      <c r="V45" s="18">
        <v>1489</v>
      </c>
      <c r="W45" s="47">
        <v>65.45</v>
      </c>
      <c r="X45" s="47"/>
      <c r="Y45" s="47"/>
      <c r="Z45" s="47" t="s">
        <v>412</v>
      </c>
      <c r="AA45" s="2" t="s">
        <v>413</v>
      </c>
    </row>
    <row r="46" spans="2:33">
      <c r="B46" s="41">
        <v>43518</v>
      </c>
      <c r="C46" s="42" t="s">
        <v>328</v>
      </c>
      <c r="D46" s="43" t="s">
        <v>328</v>
      </c>
      <c r="E46" s="43" t="s">
        <v>414</v>
      </c>
      <c r="F46" s="43">
        <v>13724</v>
      </c>
      <c r="G46" s="43">
        <v>731.95</v>
      </c>
      <c r="H46" s="43">
        <v>7204</v>
      </c>
      <c r="I46" s="43">
        <v>384.21</v>
      </c>
      <c r="J46" s="43">
        <v>28424</v>
      </c>
      <c r="K46" s="43">
        <v>1515.95</v>
      </c>
      <c r="L46" s="44">
        <v>46.048</v>
      </c>
      <c r="M46" s="43">
        <v>2.456</v>
      </c>
      <c r="N46" s="43"/>
      <c r="O46" s="45">
        <v>1733</v>
      </c>
      <c r="P46" s="46"/>
      <c r="Q46" s="47"/>
      <c r="R46" s="47">
        <v>16226</v>
      </c>
      <c r="S46" s="47">
        <v>905</v>
      </c>
      <c r="T46" s="47">
        <v>21163</v>
      </c>
      <c r="U46" s="47">
        <v>900</v>
      </c>
      <c r="V46" s="18">
        <v>1805</v>
      </c>
      <c r="W46" s="47">
        <v>96.27</v>
      </c>
      <c r="X46" s="47"/>
      <c r="Y46" s="47"/>
      <c r="Z46" s="47" t="s">
        <v>415</v>
      </c>
      <c r="AA46" s="2" t="s">
        <v>416</v>
      </c>
    </row>
    <row r="47" spans="2:33">
      <c r="B47" s="41">
        <v>43517</v>
      </c>
      <c r="C47" s="42" t="s">
        <v>328</v>
      </c>
      <c r="D47" s="43" t="s">
        <v>328</v>
      </c>
      <c r="E47" s="43" t="s">
        <v>417</v>
      </c>
      <c r="F47" s="43">
        <v>13724</v>
      </c>
      <c r="G47" s="43">
        <v>645.84</v>
      </c>
      <c r="H47" s="43">
        <v>7204</v>
      </c>
      <c r="I47" s="43">
        <v>339.01</v>
      </c>
      <c r="J47" s="43">
        <v>28424</v>
      </c>
      <c r="K47" s="43">
        <v>1337.6</v>
      </c>
      <c r="L47" s="44">
        <v>47.648</v>
      </c>
      <c r="M47" s="43">
        <v>2.234</v>
      </c>
      <c r="N47" s="43"/>
      <c r="O47" s="45">
        <v>1996</v>
      </c>
      <c r="P47" s="46"/>
      <c r="Q47" s="47"/>
      <c r="R47" s="47">
        <v>15321</v>
      </c>
      <c r="S47" s="47">
        <v>956</v>
      </c>
      <c r="T47" s="47">
        <v>20263</v>
      </c>
      <c r="U47" s="47">
        <v>1060</v>
      </c>
      <c r="V47" s="18">
        <v>2016</v>
      </c>
      <c r="W47" s="47">
        <v>94.87</v>
      </c>
      <c r="X47" s="47"/>
      <c r="Y47" s="47"/>
      <c r="Z47" s="47" t="s">
        <v>418</v>
      </c>
      <c r="AA47" s="2" t="s">
        <v>419</v>
      </c>
    </row>
    <row r="48" spans="2:33">
      <c r="B48" s="41">
        <v>43516</v>
      </c>
      <c r="C48" s="42" t="s">
        <v>328</v>
      </c>
      <c r="D48" s="43" t="s">
        <v>328</v>
      </c>
      <c r="E48" s="43" t="s">
        <v>402</v>
      </c>
      <c r="F48" s="43">
        <v>13744</v>
      </c>
      <c r="G48" s="43">
        <v>695.89</v>
      </c>
      <c r="H48" s="43">
        <v>6003</v>
      </c>
      <c r="I48" s="43">
        <v>303.95</v>
      </c>
      <c r="J48" s="43">
        <v>23740</v>
      </c>
      <c r="K48" s="43">
        <v>1202.03</v>
      </c>
      <c r="L48" s="44">
        <v>44.681</v>
      </c>
      <c r="M48" s="43">
        <v>2.413</v>
      </c>
      <c r="N48" s="43"/>
      <c r="O48" s="45">
        <v>1703</v>
      </c>
      <c r="P48" s="46"/>
      <c r="Q48" s="47"/>
      <c r="R48" s="47">
        <v>14365</v>
      </c>
      <c r="S48" s="47">
        <v>788</v>
      </c>
      <c r="T48" s="47">
        <v>19203</v>
      </c>
      <c r="U48" s="47">
        <v>858</v>
      </c>
      <c r="V48" s="18">
        <v>1646</v>
      </c>
      <c r="W48" s="47">
        <v>83.34</v>
      </c>
      <c r="X48" s="47"/>
      <c r="Y48" s="47"/>
      <c r="Z48" s="47" t="s">
        <v>403</v>
      </c>
      <c r="AA48" s="2" t="s">
        <v>420</v>
      </c>
    </row>
    <row r="49" spans="2:32">
      <c r="B49" s="41">
        <v>43515</v>
      </c>
      <c r="C49" s="42" t="s">
        <v>421</v>
      </c>
      <c r="D49" s="43" t="s">
        <v>328</v>
      </c>
      <c r="E49" s="43" t="s">
        <v>422</v>
      </c>
      <c r="F49" s="43">
        <v>13724</v>
      </c>
      <c r="G49" s="43">
        <v>885.41</v>
      </c>
      <c r="H49" s="43">
        <v>5403</v>
      </c>
      <c r="I49" s="43">
        <v>348.58</v>
      </c>
      <c r="J49" s="43">
        <v>21374</v>
      </c>
      <c r="K49" s="43">
        <v>1378.96</v>
      </c>
      <c r="L49" s="44">
        <v>54.134</v>
      </c>
      <c r="M49" s="43">
        <v>3.49</v>
      </c>
      <c r="N49" s="43"/>
      <c r="O49" s="45">
        <v>1678</v>
      </c>
      <c r="P49" s="46"/>
      <c r="Q49" s="47"/>
      <c r="R49" s="47">
        <v>13577</v>
      </c>
      <c r="S49" s="47">
        <v>1283</v>
      </c>
      <c r="T49" s="47">
        <v>18345</v>
      </c>
      <c r="U49" s="47">
        <v>1513</v>
      </c>
      <c r="V49" s="18">
        <v>2796</v>
      </c>
      <c r="W49" s="47">
        <v>180.39</v>
      </c>
      <c r="X49" s="47"/>
      <c r="Y49" s="47"/>
      <c r="Z49" s="47" t="s">
        <v>423</v>
      </c>
      <c r="AA49" s="2" t="s">
        <v>424</v>
      </c>
    </row>
    <row r="50" spans="2:32">
      <c r="B50" s="41">
        <v>43514</v>
      </c>
      <c r="C50" s="42" t="s">
        <v>366</v>
      </c>
      <c r="D50" s="43"/>
      <c r="E50" s="43" t="s">
        <v>425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4">
        <v>0.581</v>
      </c>
      <c r="M50" s="43"/>
      <c r="N50" s="43"/>
      <c r="O50" s="45">
        <v>0</v>
      </c>
      <c r="P50" s="46"/>
      <c r="Q50" s="47"/>
      <c r="R50" s="47">
        <v>12294</v>
      </c>
      <c r="S50" s="47">
        <v>0</v>
      </c>
      <c r="T50" s="47">
        <v>16832</v>
      </c>
      <c r="U50" s="47">
        <v>0</v>
      </c>
      <c r="V50" s="18">
        <v>0</v>
      </c>
      <c r="W50" s="47">
        <v>0</v>
      </c>
      <c r="X50" s="47"/>
      <c r="Y50" s="47"/>
      <c r="Z50" s="47" t="s">
        <v>426</v>
      </c>
      <c r="AA50" s="2" t="s">
        <v>427</v>
      </c>
    </row>
    <row r="51" spans="2:32">
      <c r="B51" s="41">
        <v>43513</v>
      </c>
      <c r="C51" s="42" t="s">
        <v>328</v>
      </c>
      <c r="D51" s="43" t="s">
        <v>428</v>
      </c>
      <c r="E51" s="43" t="s">
        <v>429</v>
      </c>
      <c r="F51" s="43">
        <v>9420</v>
      </c>
      <c r="G51" s="43">
        <v>856.36</v>
      </c>
      <c r="H51" s="43">
        <v>2488</v>
      </c>
      <c r="I51" s="43">
        <v>226.18</v>
      </c>
      <c r="J51" s="43">
        <v>7322</v>
      </c>
      <c r="K51" s="43">
        <v>665.66</v>
      </c>
      <c r="L51" s="44">
        <v>24.639</v>
      </c>
      <c r="M51" s="43">
        <v>2.24</v>
      </c>
      <c r="N51" s="43"/>
      <c r="O51" s="45">
        <v>1052</v>
      </c>
      <c r="P51" s="46"/>
      <c r="Q51" s="47"/>
      <c r="R51" s="47">
        <v>12294</v>
      </c>
      <c r="S51" s="47">
        <v>1232</v>
      </c>
      <c r="T51" s="47">
        <v>16832</v>
      </c>
      <c r="U51" s="47">
        <v>1228</v>
      </c>
      <c r="V51" s="18">
        <v>2460</v>
      </c>
      <c r="W51" s="47">
        <v>223.64</v>
      </c>
      <c r="X51" s="47"/>
      <c r="Y51" s="47"/>
      <c r="Z51" s="47" t="s">
        <v>430</v>
      </c>
      <c r="AA51" s="2" t="s">
        <v>431</v>
      </c>
    </row>
    <row r="52" spans="2:32">
      <c r="B52" s="41">
        <v>43512</v>
      </c>
      <c r="C52" s="42" t="s">
        <v>328</v>
      </c>
      <c r="D52" s="43" t="s">
        <v>328</v>
      </c>
      <c r="E52" s="43" t="s">
        <v>432</v>
      </c>
      <c r="F52" s="43">
        <v>13708</v>
      </c>
      <c r="G52" s="43">
        <v>596</v>
      </c>
      <c r="H52" s="43">
        <v>2845</v>
      </c>
      <c r="I52" s="43">
        <v>123.7</v>
      </c>
      <c r="J52" s="43">
        <v>14222</v>
      </c>
      <c r="K52" s="43">
        <v>618.35</v>
      </c>
      <c r="L52" s="44">
        <v>58.503</v>
      </c>
      <c r="M52" s="43">
        <v>2.543</v>
      </c>
      <c r="N52" s="43"/>
      <c r="O52" s="45">
        <v>2462</v>
      </c>
      <c r="P52" s="46"/>
      <c r="Q52" s="47"/>
      <c r="R52" s="47">
        <v>11062</v>
      </c>
      <c r="S52" s="47">
        <v>423</v>
      </c>
      <c r="T52" s="47">
        <v>15604</v>
      </c>
      <c r="U52" s="47">
        <v>436</v>
      </c>
      <c r="V52" s="18">
        <v>859</v>
      </c>
      <c r="W52" s="47">
        <v>37.35</v>
      </c>
      <c r="X52" s="47"/>
      <c r="Y52" s="47"/>
      <c r="Z52" s="47" t="s">
        <v>433</v>
      </c>
      <c r="AA52" s="2" t="s">
        <v>434</v>
      </c>
    </row>
    <row r="53" spans="2:32">
      <c r="B53" s="41">
        <v>43511</v>
      </c>
      <c r="C53" s="42" t="s">
        <v>328</v>
      </c>
      <c r="D53" s="43" t="s">
        <v>328</v>
      </c>
      <c r="E53" s="43" t="s">
        <v>405</v>
      </c>
      <c r="F53" s="43">
        <v>12225</v>
      </c>
      <c r="G53" s="43">
        <v>596.34</v>
      </c>
      <c r="H53" s="43">
        <v>3764</v>
      </c>
      <c r="I53" s="43">
        <v>183.61</v>
      </c>
      <c r="J53" s="43">
        <v>16247</v>
      </c>
      <c r="K53" s="43">
        <v>792.54</v>
      </c>
      <c r="L53" s="44">
        <v>39.367</v>
      </c>
      <c r="M53" s="43">
        <v>1.92</v>
      </c>
      <c r="N53" s="43"/>
      <c r="O53" s="45">
        <v>2488</v>
      </c>
      <c r="P53" s="46"/>
      <c r="Q53" s="47"/>
      <c r="R53" s="47">
        <v>10639</v>
      </c>
      <c r="S53" s="47">
        <v>858</v>
      </c>
      <c r="T53" s="47">
        <v>15168</v>
      </c>
      <c r="U53" s="47">
        <v>919</v>
      </c>
      <c r="V53" s="18">
        <v>1777</v>
      </c>
      <c r="W53" s="47">
        <v>86.68</v>
      </c>
      <c r="X53" s="47"/>
      <c r="Y53" s="47"/>
      <c r="Z53" s="47" t="s">
        <v>406</v>
      </c>
      <c r="AA53" s="2" t="s">
        <v>435</v>
      </c>
    </row>
    <row r="54" spans="2:32">
      <c r="B54" s="41">
        <v>43510</v>
      </c>
      <c r="C54" s="42" t="s">
        <v>328</v>
      </c>
      <c r="D54" s="43" t="s">
        <v>328</v>
      </c>
      <c r="E54" s="43" t="s">
        <v>436</v>
      </c>
      <c r="F54" s="43">
        <v>13780</v>
      </c>
      <c r="G54" s="63">
        <v>599.13</v>
      </c>
      <c r="H54" s="43">
        <v>3118</v>
      </c>
      <c r="I54" s="63">
        <v>135.57</v>
      </c>
      <c r="J54" s="43">
        <v>14176</v>
      </c>
      <c r="K54" s="43">
        <v>616.35</v>
      </c>
      <c r="L54" s="44">
        <v>56.383</v>
      </c>
      <c r="M54" s="43">
        <v>2.538</v>
      </c>
      <c r="N54" s="43"/>
      <c r="O54" s="45">
        <v>3371</v>
      </c>
      <c r="P54" s="46"/>
      <c r="Q54" s="47"/>
      <c r="R54" s="47">
        <v>9781</v>
      </c>
      <c r="S54" s="47">
        <v>1624</v>
      </c>
      <c r="T54" s="47">
        <v>14249</v>
      </c>
      <c r="U54" s="47">
        <v>1669</v>
      </c>
      <c r="V54" s="18">
        <v>3293</v>
      </c>
      <c r="W54" s="47">
        <v>143.17</v>
      </c>
      <c r="X54" s="47"/>
      <c r="Y54" s="47"/>
      <c r="Z54" s="47" t="s">
        <v>336</v>
      </c>
      <c r="AA54" s="2" t="s">
        <v>437</v>
      </c>
    </row>
    <row r="55" spans="2:32">
      <c r="B55" s="41">
        <v>43509</v>
      </c>
      <c r="C55" s="42" t="s">
        <v>328</v>
      </c>
      <c r="D55" s="43" t="s">
        <v>328</v>
      </c>
      <c r="E55" s="43">
        <v>22.75</v>
      </c>
      <c r="F55" s="43">
        <v>13708</v>
      </c>
      <c r="G55" s="63">
        <v>602.55</v>
      </c>
      <c r="H55" s="43">
        <v>2492</v>
      </c>
      <c r="I55" s="63">
        <v>109.54</v>
      </c>
      <c r="J55" s="43">
        <v>11613</v>
      </c>
      <c r="K55" s="43">
        <v>510.46</v>
      </c>
      <c r="L55" s="44">
        <v>56.007</v>
      </c>
      <c r="M55" s="43">
        <v>2.435</v>
      </c>
      <c r="N55" s="43"/>
      <c r="O55" s="45">
        <v>3403</v>
      </c>
      <c r="P55" s="46"/>
      <c r="Q55" s="47"/>
      <c r="R55" s="47">
        <v>8157</v>
      </c>
      <c r="S55" s="47">
        <v>1692</v>
      </c>
      <c r="T55" s="47">
        <v>12580</v>
      </c>
      <c r="U55" s="47">
        <v>1689</v>
      </c>
      <c r="V55" s="18">
        <v>3381</v>
      </c>
      <c r="W55" s="47">
        <v>148.62</v>
      </c>
      <c r="X55" s="47"/>
      <c r="Y55" s="47"/>
      <c r="Z55" s="47" t="s">
        <v>412</v>
      </c>
      <c r="AA55" s="2" t="s">
        <v>438</v>
      </c>
    </row>
    <row r="56" spans="2:32">
      <c r="B56" s="41">
        <v>43508</v>
      </c>
      <c r="C56" s="42" t="s">
        <v>328</v>
      </c>
      <c r="D56" s="43" t="s">
        <v>328</v>
      </c>
      <c r="E56" s="43" t="s">
        <v>439</v>
      </c>
      <c r="F56" s="43">
        <v>9240</v>
      </c>
      <c r="G56" s="64">
        <v>560</v>
      </c>
      <c r="H56" s="43">
        <v>14850</v>
      </c>
      <c r="I56" s="64">
        <v>900</v>
      </c>
      <c r="J56" s="43">
        <v>9159</v>
      </c>
      <c r="K56" s="43">
        <v>555.09</v>
      </c>
      <c r="L56" s="44">
        <v>53.712</v>
      </c>
      <c r="M56" s="43">
        <v>3.255</v>
      </c>
      <c r="N56" s="43"/>
      <c r="O56" s="45">
        <v>2313.36</v>
      </c>
      <c r="P56" s="46"/>
      <c r="Q56" s="47"/>
      <c r="R56" s="47">
        <v>6465</v>
      </c>
      <c r="S56" s="47">
        <v>1136</v>
      </c>
      <c r="T56" s="47">
        <v>10891</v>
      </c>
      <c r="U56" s="47">
        <v>1121</v>
      </c>
      <c r="V56" s="18">
        <v>2257</v>
      </c>
      <c r="W56" s="47">
        <v>136.79</v>
      </c>
      <c r="X56" s="47"/>
      <c r="Y56" s="47"/>
      <c r="Z56" s="47" t="s">
        <v>440</v>
      </c>
      <c r="AA56" s="2" t="s">
        <v>441</v>
      </c>
    </row>
    <row r="57" spans="2:32">
      <c r="B57" s="41">
        <v>43507</v>
      </c>
      <c r="C57" s="42" t="s">
        <v>328</v>
      </c>
      <c r="D57" s="43" t="s">
        <v>328</v>
      </c>
      <c r="E57" s="43" t="s">
        <v>417</v>
      </c>
      <c r="F57" s="43">
        <v>11900</v>
      </c>
      <c r="G57" s="64">
        <v>560</v>
      </c>
      <c r="H57" s="43">
        <v>19125</v>
      </c>
      <c r="I57" s="64">
        <v>900</v>
      </c>
      <c r="J57" s="63">
        <v>5855</v>
      </c>
      <c r="K57" s="63">
        <v>275.53</v>
      </c>
      <c r="L57" s="44">
        <v>50.328</v>
      </c>
      <c r="M57" s="43">
        <v>2.368</v>
      </c>
      <c r="N57" s="43"/>
      <c r="O57" s="45">
        <v>2710.89</v>
      </c>
      <c r="P57" s="46"/>
      <c r="Q57" s="47" t="s">
        <v>418</v>
      </c>
      <c r="R57" s="47">
        <v>5329</v>
      </c>
      <c r="S57" s="47"/>
      <c r="T57" s="47">
        <v>9770</v>
      </c>
      <c r="U57" s="47"/>
      <c r="V57" s="18"/>
      <c r="W57" s="47"/>
      <c r="X57" s="47"/>
      <c r="Y57" s="47"/>
      <c r="Z57" s="47" t="s">
        <v>418</v>
      </c>
      <c r="AA57" s="2" t="s">
        <v>442</v>
      </c>
    </row>
    <row r="58" spans="2:32">
      <c r="B58" s="41">
        <v>43506</v>
      </c>
      <c r="C58" s="42" t="s">
        <v>386</v>
      </c>
      <c r="D58" s="43" t="s">
        <v>443</v>
      </c>
      <c r="E58" s="43" t="s">
        <v>444</v>
      </c>
      <c r="F58" s="43">
        <v>8400</v>
      </c>
      <c r="G58" s="64">
        <v>560</v>
      </c>
      <c r="H58" s="43">
        <v>13500</v>
      </c>
      <c r="I58" s="64">
        <v>900</v>
      </c>
      <c r="J58" s="63">
        <v>3198</v>
      </c>
      <c r="K58" s="63">
        <v>213.2</v>
      </c>
      <c r="L58" s="44">
        <v>38.032</v>
      </c>
      <c r="M58" s="43">
        <v>2.535</v>
      </c>
      <c r="N58" s="43"/>
      <c r="O58" s="45">
        <v>2148.58</v>
      </c>
      <c r="P58" s="46"/>
      <c r="Q58" s="47" t="s">
        <v>445</v>
      </c>
      <c r="R58" s="47"/>
      <c r="S58" s="47"/>
      <c r="T58" s="47"/>
      <c r="U58" s="47"/>
      <c r="V58" s="18"/>
      <c r="W58" s="47"/>
      <c r="X58" s="47"/>
      <c r="Y58" s="47"/>
      <c r="Z58" s="47" t="s">
        <v>445</v>
      </c>
      <c r="AA58" s="2" t="s">
        <v>446</v>
      </c>
      <c r="AD58" s="2" t="s">
        <v>447</v>
      </c>
    </row>
    <row r="59" spans="2:32">
      <c r="B59" s="41">
        <v>43505</v>
      </c>
      <c r="C59" s="42" t="s">
        <v>448</v>
      </c>
      <c r="D59" s="43"/>
      <c r="E59" s="43"/>
      <c r="F59" s="43">
        <v>0</v>
      </c>
      <c r="G59" s="64">
        <v>560</v>
      </c>
      <c r="H59" s="43">
        <v>0</v>
      </c>
      <c r="I59" s="64">
        <v>900</v>
      </c>
      <c r="J59" s="63">
        <v>0</v>
      </c>
      <c r="K59" s="63">
        <v>0</v>
      </c>
      <c r="L59" s="44">
        <v>0.625</v>
      </c>
      <c r="M59" s="43"/>
      <c r="N59" s="43"/>
      <c r="O59" s="45">
        <v>0</v>
      </c>
      <c r="P59" s="46"/>
      <c r="Q59" s="47" t="s">
        <v>329</v>
      </c>
      <c r="R59" s="47"/>
      <c r="S59" s="47"/>
      <c r="T59" s="47"/>
      <c r="U59" s="47"/>
      <c r="V59" s="18" t="s">
        <v>327</v>
      </c>
      <c r="W59" s="47"/>
      <c r="X59" s="47"/>
      <c r="Y59" s="47"/>
      <c r="Z59" s="47" t="s">
        <v>329</v>
      </c>
      <c r="AA59" s="2" t="s">
        <v>446</v>
      </c>
    </row>
    <row r="60" spans="2:32">
      <c r="B60" s="41">
        <v>43504</v>
      </c>
      <c r="C60" s="42" t="s">
        <v>449</v>
      </c>
      <c r="D60" s="43" t="s">
        <v>450</v>
      </c>
      <c r="E60" s="43" t="s">
        <v>451</v>
      </c>
      <c r="F60" s="43">
        <v>3920</v>
      </c>
      <c r="G60" s="64">
        <v>560</v>
      </c>
      <c r="H60" s="43">
        <v>6300</v>
      </c>
      <c r="I60" s="64">
        <v>900</v>
      </c>
      <c r="J60" s="63">
        <v>3000</v>
      </c>
      <c r="K60" s="63">
        <v>428.57</v>
      </c>
      <c r="L60" s="44">
        <v>16.952</v>
      </c>
      <c r="M60" s="43">
        <v>2.422</v>
      </c>
      <c r="N60" s="43"/>
      <c r="O60" s="45">
        <v>347.89</v>
      </c>
      <c r="P60" s="46"/>
      <c r="Q60" s="47" t="s">
        <v>452</v>
      </c>
      <c r="R60" s="47"/>
      <c r="S60" s="47"/>
      <c r="T60" s="47"/>
      <c r="U60" s="47"/>
      <c r="V60" s="18"/>
      <c r="W60" s="47"/>
      <c r="X60" s="47"/>
      <c r="Y60" s="47"/>
      <c r="Z60" s="47" t="s">
        <v>452</v>
      </c>
      <c r="AA60" s="2" t="s">
        <v>453</v>
      </c>
      <c r="AF60" s="2" t="s">
        <v>454</v>
      </c>
    </row>
    <row r="61" spans="2:32">
      <c r="B61" s="41">
        <v>43503</v>
      </c>
      <c r="C61" s="42" t="s">
        <v>392</v>
      </c>
      <c r="D61" s="43" t="s">
        <v>455</v>
      </c>
      <c r="E61" s="43" t="s">
        <v>456</v>
      </c>
      <c r="F61" s="43">
        <v>2520</v>
      </c>
      <c r="G61" s="64">
        <v>560</v>
      </c>
      <c r="H61" s="43">
        <v>4050</v>
      </c>
      <c r="I61" s="64">
        <v>900</v>
      </c>
      <c r="J61" s="63">
        <v>2039</v>
      </c>
      <c r="K61" s="63">
        <v>453.11</v>
      </c>
      <c r="L61" s="44">
        <v>16.214</v>
      </c>
      <c r="M61" s="43">
        <v>3.603</v>
      </c>
      <c r="N61" s="43"/>
      <c r="O61" s="45">
        <v>460.89</v>
      </c>
      <c r="P61" s="46"/>
      <c r="Q61" s="47" t="s">
        <v>377</v>
      </c>
      <c r="R61" s="47"/>
      <c r="S61" s="47"/>
      <c r="T61" s="47"/>
      <c r="U61" s="47"/>
      <c r="V61" s="18"/>
      <c r="W61" s="47" t="s">
        <v>327</v>
      </c>
      <c r="X61" s="47"/>
      <c r="Y61" s="47"/>
      <c r="Z61" s="47" t="s">
        <v>377</v>
      </c>
      <c r="AA61" s="2" t="s">
        <v>457</v>
      </c>
    </row>
    <row r="62" spans="2:32">
      <c r="B62" s="41">
        <v>43502</v>
      </c>
      <c r="C62" s="42" t="s">
        <v>366</v>
      </c>
      <c r="D62" s="43"/>
      <c r="E62" s="43"/>
      <c r="F62" s="43">
        <v>0</v>
      </c>
      <c r="G62" s="64">
        <v>560</v>
      </c>
      <c r="H62" s="43">
        <v>0</v>
      </c>
      <c r="I62" s="64">
        <v>900</v>
      </c>
      <c r="J62" s="63" t="s">
        <v>458</v>
      </c>
      <c r="K62" s="63"/>
      <c r="L62" s="44">
        <v>0.634</v>
      </c>
      <c r="M62" s="43"/>
      <c r="N62" s="43"/>
      <c r="O62" s="45">
        <v>0</v>
      </c>
      <c r="P62" s="46"/>
      <c r="Q62" s="47" t="s">
        <v>329</v>
      </c>
      <c r="R62" s="47"/>
      <c r="S62" s="47"/>
      <c r="T62" s="47"/>
      <c r="U62" s="47"/>
      <c r="V62" s="18"/>
      <c r="W62" s="47"/>
      <c r="X62" s="47"/>
      <c r="Y62" s="47"/>
      <c r="Z62" s="47" t="s">
        <v>329</v>
      </c>
      <c r="AA62" s="2" t="s">
        <v>459</v>
      </c>
    </row>
    <row r="63" spans="2:32">
      <c r="B63" s="41">
        <v>43501</v>
      </c>
      <c r="C63" s="42" t="s">
        <v>366</v>
      </c>
      <c r="D63" s="43"/>
      <c r="E63" s="43"/>
      <c r="F63" s="43">
        <v>0</v>
      </c>
      <c r="G63" s="64">
        <v>560</v>
      </c>
      <c r="H63" s="43">
        <v>0</v>
      </c>
      <c r="I63" s="64">
        <v>900</v>
      </c>
      <c r="J63" s="63"/>
      <c r="K63" s="63"/>
      <c r="L63" s="44">
        <v>0.086</v>
      </c>
      <c r="M63" s="43"/>
      <c r="N63" s="43"/>
      <c r="O63" s="45">
        <v>0</v>
      </c>
      <c r="P63" s="46"/>
      <c r="Q63" s="47" t="s">
        <v>329</v>
      </c>
      <c r="R63" s="47"/>
      <c r="S63" s="47"/>
      <c r="T63" s="47"/>
      <c r="U63" s="47"/>
      <c r="V63" s="18"/>
      <c r="W63" s="47"/>
      <c r="X63" s="47"/>
      <c r="Y63" s="47"/>
      <c r="Z63" s="47" t="s">
        <v>329</v>
      </c>
      <c r="AA63" s="2" t="s">
        <v>427</v>
      </c>
    </row>
    <row r="64" spans="2:32">
      <c r="B64" s="41">
        <v>43500</v>
      </c>
      <c r="C64" s="42" t="s">
        <v>366</v>
      </c>
      <c r="D64" s="43" t="s">
        <v>327</v>
      </c>
      <c r="E64" s="43"/>
      <c r="F64" s="43">
        <v>0</v>
      </c>
      <c r="G64" s="64">
        <v>560</v>
      </c>
      <c r="H64" s="43">
        <v>0</v>
      </c>
      <c r="I64" s="64">
        <v>900</v>
      </c>
      <c r="J64" s="63"/>
      <c r="K64" s="63"/>
      <c r="L64" s="44">
        <v>0.989</v>
      </c>
      <c r="M64" s="43"/>
      <c r="N64" s="43"/>
      <c r="O64" s="45">
        <v>0</v>
      </c>
      <c r="P64" s="46"/>
      <c r="Q64" s="47" t="s">
        <v>329</v>
      </c>
      <c r="R64" s="47"/>
      <c r="S64" s="47"/>
      <c r="T64" s="47"/>
      <c r="U64" s="47"/>
      <c r="V64" s="18" t="s">
        <v>327</v>
      </c>
      <c r="W64" s="47"/>
      <c r="X64" s="47"/>
      <c r="Y64" s="47"/>
      <c r="Z64" s="47" t="s">
        <v>329</v>
      </c>
      <c r="AA64" s="2" t="s">
        <v>427</v>
      </c>
    </row>
    <row r="65" spans="2:35">
      <c r="B65" s="41">
        <v>43499</v>
      </c>
      <c r="C65" s="42" t="s">
        <v>460</v>
      </c>
      <c r="D65" s="43"/>
      <c r="E65" s="43" t="s">
        <v>327</v>
      </c>
      <c r="F65" s="43">
        <v>0</v>
      </c>
      <c r="G65" s="64">
        <v>560</v>
      </c>
      <c r="H65" s="43">
        <v>0</v>
      </c>
      <c r="I65" s="64">
        <v>900</v>
      </c>
      <c r="J65" s="63"/>
      <c r="K65" s="63"/>
      <c r="L65" s="44">
        <v>0.488</v>
      </c>
      <c r="M65" s="43"/>
      <c r="N65" s="43"/>
      <c r="O65" s="45">
        <v>0</v>
      </c>
      <c r="P65" s="46"/>
      <c r="Q65" s="47" t="s">
        <v>329</v>
      </c>
      <c r="R65" s="47"/>
      <c r="S65" s="47"/>
      <c r="T65" s="47"/>
      <c r="U65" s="47"/>
      <c r="V65" s="18"/>
      <c r="W65" s="47"/>
      <c r="X65" s="47"/>
      <c r="Y65" s="47"/>
      <c r="Z65" s="47" t="s">
        <v>329</v>
      </c>
      <c r="AA65" s="2" t="s">
        <v>461</v>
      </c>
    </row>
    <row r="66" spans="2:35">
      <c r="B66" s="41">
        <v>43498</v>
      </c>
      <c r="C66" s="42" t="s">
        <v>448</v>
      </c>
      <c r="D66" s="43"/>
      <c r="E66" s="43"/>
      <c r="F66" s="43">
        <v>0</v>
      </c>
      <c r="G66" s="64">
        <v>560</v>
      </c>
      <c r="H66" s="43">
        <v>0</v>
      </c>
      <c r="I66" s="64">
        <v>900</v>
      </c>
      <c r="J66" s="63" t="s">
        <v>462</v>
      </c>
      <c r="K66" s="63"/>
      <c r="L66" s="44">
        <v>0.539</v>
      </c>
      <c r="M66" s="43"/>
      <c r="N66" s="43"/>
      <c r="O66" s="45">
        <v>0</v>
      </c>
      <c r="P66" s="46"/>
      <c r="Q66" s="47" t="s">
        <v>329</v>
      </c>
      <c r="R66" s="47"/>
      <c r="S66" s="47"/>
      <c r="T66" s="47"/>
      <c r="U66" s="47"/>
      <c r="V66" s="18"/>
      <c r="W66" s="47"/>
      <c r="X66" s="47"/>
      <c r="Y66" s="47"/>
      <c r="Z66" s="47" t="s">
        <v>329</v>
      </c>
      <c r="AA66" s="2" t="s">
        <v>463</v>
      </c>
    </row>
    <row r="67" spans="2:35">
      <c r="B67" s="41">
        <v>43497</v>
      </c>
      <c r="C67" s="42" t="s">
        <v>464</v>
      </c>
      <c r="D67" s="43" t="s">
        <v>465</v>
      </c>
      <c r="E67" s="43" t="s">
        <v>358</v>
      </c>
      <c r="F67" s="43">
        <v>3780</v>
      </c>
      <c r="G67" s="64">
        <v>560</v>
      </c>
      <c r="H67" s="43">
        <v>6075</v>
      </c>
      <c r="I67" s="64">
        <v>900</v>
      </c>
      <c r="J67" s="63"/>
      <c r="K67" s="63"/>
      <c r="L67" s="44">
        <v>18.021</v>
      </c>
      <c r="M67" s="43">
        <v>2.669</v>
      </c>
      <c r="N67" s="43"/>
      <c r="O67" s="45">
        <v>699.58</v>
      </c>
      <c r="P67" s="46"/>
      <c r="Q67" s="47" t="s">
        <v>466</v>
      </c>
      <c r="R67" s="47"/>
      <c r="S67" s="47"/>
      <c r="T67" s="47"/>
      <c r="U67" s="47"/>
      <c r="V67" s="18"/>
      <c r="W67" s="47"/>
      <c r="X67" s="47"/>
      <c r="Y67" s="47"/>
      <c r="Z67" s="47" t="s">
        <v>466</v>
      </c>
      <c r="AA67" s="2" t="s">
        <v>467</v>
      </c>
      <c r="AC67" s="2" t="s">
        <v>468</v>
      </c>
      <c r="AF67" s="2" t="s">
        <v>469</v>
      </c>
    </row>
    <row r="68" spans="2:35">
      <c r="B68" s="65"/>
      <c r="C68" s="56"/>
      <c r="D68" s="57"/>
      <c r="E68" s="57"/>
      <c r="F68" s="57"/>
      <c r="G68" s="57"/>
      <c r="H68" s="57"/>
      <c r="I68" s="57"/>
      <c r="J68" s="57"/>
      <c r="K68" s="57"/>
      <c r="L68" s="58"/>
      <c r="M68" s="57"/>
      <c r="N68" s="57"/>
      <c r="O68" s="59"/>
      <c r="P68" s="60"/>
      <c r="Q68" s="61"/>
      <c r="R68" s="66"/>
      <c r="S68" s="66"/>
      <c r="T68" s="66"/>
      <c r="U68" s="66"/>
      <c r="V68" s="67"/>
      <c r="W68" s="66"/>
      <c r="X68" s="66"/>
      <c r="Y68" s="66"/>
      <c r="Z68" s="61"/>
    </row>
    <row r="69" spans="2:35">
      <c r="B69" s="41">
        <v>43496</v>
      </c>
      <c r="C69" s="42" t="s">
        <v>470</v>
      </c>
      <c r="D69" s="43" t="s">
        <v>471</v>
      </c>
      <c r="E69" s="43" t="s">
        <v>409</v>
      </c>
      <c r="F69" s="43">
        <v>6300</v>
      </c>
      <c r="G69" s="64">
        <v>560</v>
      </c>
      <c r="H69" s="43">
        <v>10125</v>
      </c>
      <c r="I69" s="64">
        <v>900</v>
      </c>
      <c r="J69" s="63"/>
      <c r="K69" s="63"/>
      <c r="L69" s="44">
        <v>27.628</v>
      </c>
      <c r="M69" s="43">
        <v>2.456</v>
      </c>
      <c r="N69" s="43"/>
      <c r="O69" s="45">
        <v>699.58</v>
      </c>
      <c r="P69" s="46"/>
      <c r="Q69" s="47" t="s">
        <v>418</v>
      </c>
      <c r="U69" s="3" t="s">
        <v>319</v>
      </c>
      <c r="Z69" s="47" t="s">
        <v>418</v>
      </c>
      <c r="AA69" s="2" t="s">
        <v>472</v>
      </c>
      <c r="AF69" s="2" t="s">
        <v>473</v>
      </c>
    </row>
    <row r="70" spans="2:35">
      <c r="B70" s="41">
        <v>43495</v>
      </c>
      <c r="C70" s="42" t="s">
        <v>464</v>
      </c>
      <c r="D70" s="43" t="s">
        <v>474</v>
      </c>
      <c r="E70" s="43" t="s">
        <v>387</v>
      </c>
      <c r="F70" s="43">
        <v>7840</v>
      </c>
      <c r="G70" s="64">
        <v>560</v>
      </c>
      <c r="H70" s="43">
        <v>12600</v>
      </c>
      <c r="I70" s="64">
        <v>900</v>
      </c>
      <c r="J70" s="63"/>
      <c r="K70" s="63"/>
      <c r="L70" s="44">
        <v>35.219</v>
      </c>
      <c r="M70" s="43">
        <v>2.516</v>
      </c>
      <c r="N70" s="43"/>
      <c r="O70" s="45">
        <v>930.97</v>
      </c>
      <c r="P70" s="46"/>
      <c r="Q70" s="47" t="s">
        <v>475</v>
      </c>
      <c r="Z70" s="47" t="s">
        <v>475</v>
      </c>
      <c r="AA70" s="2" t="s">
        <v>476</v>
      </c>
      <c r="AB70" s="2" t="s">
        <v>477</v>
      </c>
      <c r="AE70" s="2" t="s">
        <v>478</v>
      </c>
    </row>
    <row r="71" spans="2:35">
      <c r="B71" s="41">
        <v>43494</v>
      </c>
      <c r="C71" s="42" t="s">
        <v>479</v>
      </c>
      <c r="D71" s="43" t="s">
        <v>474</v>
      </c>
      <c r="E71" s="43" t="s">
        <v>480</v>
      </c>
      <c r="F71" s="43">
        <v>5460</v>
      </c>
      <c r="G71" s="64">
        <v>560</v>
      </c>
      <c r="H71" s="43">
        <v>8775</v>
      </c>
      <c r="I71" s="64">
        <v>900</v>
      </c>
      <c r="J71" s="63"/>
      <c r="K71" s="63"/>
      <c r="L71" s="44">
        <v>26.532</v>
      </c>
      <c r="M71" s="43">
        <v>2.721</v>
      </c>
      <c r="N71" s="43"/>
      <c r="O71" s="45">
        <v>811.75</v>
      </c>
      <c r="P71" s="46"/>
      <c r="Q71" s="47" t="s">
        <v>415</v>
      </c>
      <c r="Z71" s="47" t="s">
        <v>415</v>
      </c>
      <c r="AA71" s="2" t="s">
        <v>481</v>
      </c>
      <c r="AC71" s="2" t="s">
        <v>478</v>
      </c>
      <c r="AG71" s="2" t="s">
        <v>319</v>
      </c>
    </row>
    <row r="72" spans="2:35">
      <c r="B72" s="41">
        <v>43493</v>
      </c>
      <c r="C72" s="42" t="s">
        <v>464</v>
      </c>
      <c r="D72" s="43" t="s">
        <v>482</v>
      </c>
      <c r="E72" s="43" t="s">
        <v>364</v>
      </c>
      <c r="F72" s="43">
        <v>1680</v>
      </c>
      <c r="G72" s="64">
        <v>560</v>
      </c>
      <c r="H72" s="43">
        <v>2700</v>
      </c>
      <c r="I72" s="64">
        <v>900</v>
      </c>
      <c r="J72" s="63"/>
      <c r="K72" s="63"/>
      <c r="L72" s="44">
        <v>14.509</v>
      </c>
      <c r="M72" s="43">
        <v>4.836</v>
      </c>
      <c r="N72" s="43"/>
      <c r="O72" s="45">
        <v>278.64</v>
      </c>
      <c r="P72" s="46"/>
      <c r="Q72" s="47" t="s">
        <v>429</v>
      </c>
      <c r="Z72" s="47" t="s">
        <v>429</v>
      </c>
      <c r="AA72" s="2" t="s">
        <v>483</v>
      </c>
      <c r="AG72" s="2" t="s">
        <v>478</v>
      </c>
    </row>
    <row r="73" spans="2:35">
      <c r="B73" s="41">
        <v>43492</v>
      </c>
      <c r="C73" s="42" t="s">
        <v>484</v>
      </c>
      <c r="D73" s="43" t="s">
        <v>485</v>
      </c>
      <c r="E73" s="43" t="s">
        <v>429</v>
      </c>
      <c r="F73" s="43">
        <v>6160</v>
      </c>
      <c r="G73" s="64">
        <v>560</v>
      </c>
      <c r="H73" s="43">
        <v>9900</v>
      </c>
      <c r="I73" s="64">
        <v>900</v>
      </c>
      <c r="J73" s="63"/>
      <c r="K73" s="63"/>
      <c r="L73" s="44">
        <v>31.486</v>
      </c>
      <c r="M73" s="43">
        <v>2.862</v>
      </c>
      <c r="N73" s="43"/>
      <c r="O73" s="45">
        <v>1247.51</v>
      </c>
      <c r="P73" s="46"/>
      <c r="Q73" s="47" t="s">
        <v>418</v>
      </c>
      <c r="Z73" s="47" t="s">
        <v>418</v>
      </c>
      <c r="AA73" s="2" t="s">
        <v>476</v>
      </c>
      <c r="AB73" s="2" t="s">
        <v>486</v>
      </c>
      <c r="AE73" s="2" t="s">
        <v>478</v>
      </c>
    </row>
    <row r="74" spans="2:35">
      <c r="B74" s="41">
        <v>43491</v>
      </c>
      <c r="C74" s="42" t="s">
        <v>487</v>
      </c>
      <c r="D74" s="43" t="s">
        <v>488</v>
      </c>
      <c r="E74" s="43" t="s">
        <v>489</v>
      </c>
      <c r="F74" s="43">
        <v>3500</v>
      </c>
      <c r="G74" s="64">
        <v>560</v>
      </c>
      <c r="H74" s="43">
        <v>5625</v>
      </c>
      <c r="I74" s="64">
        <v>900</v>
      </c>
      <c r="J74" s="63"/>
      <c r="K74" s="63"/>
      <c r="L74" s="44">
        <v>21.707</v>
      </c>
      <c r="M74" s="43">
        <v>3.473</v>
      </c>
      <c r="N74" s="43"/>
      <c r="O74" s="45">
        <v>756.17</v>
      </c>
      <c r="P74" s="46"/>
      <c r="Q74" s="47" t="s">
        <v>490</v>
      </c>
      <c r="Z74" s="47" t="s">
        <v>490</v>
      </c>
      <c r="AA74" s="2" t="s">
        <v>491</v>
      </c>
      <c r="AH74" s="2" t="s">
        <v>478</v>
      </c>
    </row>
    <row r="75" spans="2:35">
      <c r="B75" s="41">
        <v>43490</v>
      </c>
      <c r="C75" s="42" t="s">
        <v>492</v>
      </c>
      <c r="D75" s="43" t="s">
        <v>493</v>
      </c>
      <c r="E75" s="43" t="s">
        <v>494</v>
      </c>
      <c r="F75" s="43">
        <v>0</v>
      </c>
      <c r="G75" s="64">
        <v>560</v>
      </c>
      <c r="H75" s="43">
        <v>0</v>
      </c>
      <c r="I75" s="64">
        <v>900</v>
      </c>
      <c r="J75" s="63"/>
      <c r="K75" s="63"/>
      <c r="L75" s="44">
        <v>8.535</v>
      </c>
      <c r="M75" s="43"/>
      <c r="N75" s="43"/>
      <c r="O75" s="45">
        <v>62.67</v>
      </c>
      <c r="P75" s="46"/>
      <c r="Q75" s="47" t="s">
        <v>495</v>
      </c>
      <c r="Z75" s="47" t="s">
        <v>495</v>
      </c>
      <c r="AA75" s="2" t="s">
        <v>496</v>
      </c>
      <c r="AB75" s="2" t="s">
        <v>497</v>
      </c>
      <c r="AI75" s="2" t="s">
        <v>478</v>
      </c>
    </row>
    <row r="76" spans="2:35">
      <c r="B76" s="41">
        <v>43489</v>
      </c>
      <c r="C76" s="42" t="s">
        <v>470</v>
      </c>
      <c r="D76" s="43" t="s">
        <v>498</v>
      </c>
      <c r="E76" s="43">
        <v>8.75</v>
      </c>
      <c r="F76" s="43">
        <v>4900</v>
      </c>
      <c r="G76" s="64">
        <v>560</v>
      </c>
      <c r="H76" s="43">
        <v>7875</v>
      </c>
      <c r="I76" s="64">
        <v>900</v>
      </c>
      <c r="J76" s="63"/>
      <c r="K76" s="63"/>
      <c r="L76" s="44">
        <v>12.55</v>
      </c>
      <c r="M76" s="43">
        <v>1.434</v>
      </c>
      <c r="N76" s="43"/>
      <c r="O76" s="45">
        <v>90.81</v>
      </c>
      <c r="P76" s="46"/>
      <c r="Q76" s="47" t="s">
        <v>499</v>
      </c>
      <c r="Z76" s="47" t="s">
        <v>499</v>
      </c>
      <c r="AA76" s="2" t="s">
        <v>496</v>
      </c>
      <c r="AB76" s="2" t="s">
        <v>500</v>
      </c>
      <c r="AD76" s="2" t="s">
        <v>478</v>
      </c>
    </row>
    <row r="77" spans="2:35">
      <c r="B77" s="68">
        <v>43488</v>
      </c>
      <c r="C77" s="42" t="s">
        <v>501</v>
      </c>
      <c r="D77" s="43" t="s">
        <v>502</v>
      </c>
      <c r="E77" s="43" t="s">
        <v>503</v>
      </c>
      <c r="F77" s="43">
        <v>7700</v>
      </c>
      <c r="G77" s="64">
        <v>560</v>
      </c>
      <c r="H77" s="43">
        <v>12375</v>
      </c>
      <c r="I77" s="64">
        <v>900</v>
      </c>
      <c r="J77" s="63"/>
      <c r="K77" s="63"/>
      <c r="L77" s="44">
        <v>15.47</v>
      </c>
      <c r="M77" s="43">
        <v>1.125</v>
      </c>
      <c r="N77" s="43"/>
      <c r="O77" s="45">
        <v>210.76</v>
      </c>
      <c r="P77" s="46">
        <v>205</v>
      </c>
      <c r="Q77" s="47" t="s">
        <v>371</v>
      </c>
      <c r="Z77" s="47" t="s">
        <v>371</v>
      </c>
      <c r="AA77" s="2" t="s">
        <v>496</v>
      </c>
      <c r="AB77" s="2" t="s">
        <v>504</v>
      </c>
      <c r="AE77" s="2" t="s">
        <v>478</v>
      </c>
    </row>
    <row r="78" spans="2:35">
      <c r="B78" s="41">
        <v>43487</v>
      </c>
      <c r="C78" s="42" t="s">
        <v>505</v>
      </c>
      <c r="D78" s="43" t="s">
        <v>474</v>
      </c>
      <c r="E78" s="43" t="s">
        <v>408</v>
      </c>
      <c r="F78" s="43">
        <v>7140</v>
      </c>
      <c r="G78" s="64">
        <v>560</v>
      </c>
      <c r="H78" s="43">
        <v>11475</v>
      </c>
      <c r="I78" s="64">
        <v>900</v>
      </c>
      <c r="J78" s="63"/>
      <c r="K78" s="63"/>
      <c r="L78" s="44">
        <v>17.597</v>
      </c>
      <c r="M78" s="43">
        <v>1.38</v>
      </c>
      <c r="N78" s="43"/>
      <c r="O78" s="45">
        <v>115.28</v>
      </c>
      <c r="P78" s="46">
        <v>205</v>
      </c>
      <c r="Q78" s="47" t="s">
        <v>333</v>
      </c>
      <c r="Z78" s="47" t="s">
        <v>333</v>
      </c>
      <c r="AA78" s="2" t="s">
        <v>496</v>
      </c>
      <c r="AB78" s="2" t="s">
        <v>506</v>
      </c>
      <c r="AE78" s="2" t="s">
        <v>478</v>
      </c>
    </row>
    <row r="79" spans="2:35">
      <c r="B79" s="41">
        <v>43486</v>
      </c>
      <c r="C79" s="42" t="s">
        <v>448</v>
      </c>
      <c r="D79" s="43"/>
      <c r="E79" s="43"/>
      <c r="F79" s="43">
        <v>0</v>
      </c>
      <c r="G79" s="64">
        <v>560</v>
      </c>
      <c r="H79" s="43">
        <v>0</v>
      </c>
      <c r="I79" s="64">
        <v>900</v>
      </c>
      <c r="J79" s="63"/>
      <c r="K79" s="63"/>
      <c r="L79" s="44">
        <v>0.544</v>
      </c>
      <c r="M79" s="43"/>
      <c r="N79" s="43"/>
      <c r="O79" s="45">
        <v>0</v>
      </c>
      <c r="P79" s="46" t="s">
        <v>507</v>
      </c>
      <c r="Q79" s="47" t="s">
        <v>329</v>
      </c>
      <c r="Z79" s="47" t="s">
        <v>329</v>
      </c>
      <c r="AA79" s="2" t="s">
        <v>508</v>
      </c>
    </row>
    <row r="80" spans="2:35">
      <c r="B80" s="41">
        <v>43485</v>
      </c>
      <c r="C80" s="42" t="s">
        <v>448</v>
      </c>
      <c r="D80" s="43"/>
      <c r="E80" s="43"/>
      <c r="F80" s="43">
        <v>0</v>
      </c>
      <c r="G80" s="64">
        <v>560</v>
      </c>
      <c r="H80" s="43">
        <v>0</v>
      </c>
      <c r="I80" s="64">
        <v>900</v>
      </c>
      <c r="J80" s="63"/>
      <c r="K80" s="63"/>
      <c r="L80" s="44">
        <v>0.635</v>
      </c>
      <c r="M80" s="43"/>
      <c r="N80" s="43"/>
      <c r="O80" s="45">
        <v>0</v>
      </c>
      <c r="P80" s="46" t="s">
        <v>507</v>
      </c>
      <c r="Q80" s="47" t="s">
        <v>329</v>
      </c>
      <c r="Z80" s="47" t="s">
        <v>329</v>
      </c>
      <c r="AA80" s="2" t="s">
        <v>508</v>
      </c>
      <c r="AF80" s="2" t="s">
        <v>478</v>
      </c>
    </row>
    <row r="81" spans="2:35">
      <c r="B81" s="41">
        <v>43484</v>
      </c>
      <c r="C81" s="42" t="s">
        <v>505</v>
      </c>
      <c r="D81" s="43" t="s">
        <v>509</v>
      </c>
      <c r="E81" s="43" t="s">
        <v>490</v>
      </c>
      <c r="F81" s="43">
        <v>2100</v>
      </c>
      <c r="G81" s="64">
        <v>560</v>
      </c>
      <c r="H81" s="43">
        <v>3375</v>
      </c>
      <c r="I81" s="64">
        <v>900</v>
      </c>
      <c r="J81" s="63"/>
      <c r="K81" s="63"/>
      <c r="L81" s="44">
        <v>15.892</v>
      </c>
      <c r="M81" s="43">
        <v>4.238</v>
      </c>
      <c r="N81" s="43"/>
      <c r="O81" s="45">
        <v>480.33</v>
      </c>
      <c r="P81" s="46">
        <v>355</v>
      </c>
      <c r="Q81" s="47" t="s">
        <v>510</v>
      </c>
      <c r="Z81" s="47" t="s">
        <v>510</v>
      </c>
      <c r="AA81" s="2" t="s">
        <v>508</v>
      </c>
      <c r="AF81" s="2" t="s">
        <v>478</v>
      </c>
    </row>
    <row r="82" spans="2:35">
      <c r="B82" s="41">
        <v>43483</v>
      </c>
      <c r="C82" s="42" t="s">
        <v>511</v>
      </c>
      <c r="D82" s="43" t="s">
        <v>474</v>
      </c>
      <c r="E82" s="43" t="s">
        <v>512</v>
      </c>
      <c r="F82" s="43">
        <v>7980</v>
      </c>
      <c r="G82" s="64">
        <v>560</v>
      </c>
      <c r="H82" s="43">
        <v>12825</v>
      </c>
      <c r="I82" s="64">
        <v>900</v>
      </c>
      <c r="J82" s="63"/>
      <c r="K82" s="63"/>
      <c r="L82" s="44">
        <v>34.749</v>
      </c>
      <c r="M82" s="43">
        <v>2.439</v>
      </c>
      <c r="N82" s="43"/>
      <c r="O82" s="45">
        <v>1695.645</v>
      </c>
      <c r="P82" s="46">
        <v>355</v>
      </c>
      <c r="Q82" s="47"/>
      <c r="Z82" s="47"/>
    </row>
    <row r="83" spans="2:35">
      <c r="B83" s="41">
        <v>43482</v>
      </c>
      <c r="C83" s="42" t="s">
        <v>513</v>
      </c>
      <c r="D83" s="43" t="s">
        <v>485</v>
      </c>
      <c r="E83" s="43" t="s">
        <v>466</v>
      </c>
      <c r="F83" s="43">
        <v>4340</v>
      </c>
      <c r="G83" s="64">
        <v>560</v>
      </c>
      <c r="H83" s="43">
        <v>6975</v>
      </c>
      <c r="I83" s="64">
        <v>900</v>
      </c>
      <c r="J83" s="63"/>
      <c r="K83" s="63"/>
      <c r="L83" s="44">
        <v>23.095</v>
      </c>
      <c r="M83" s="43">
        <v>2.98</v>
      </c>
      <c r="N83" s="43"/>
      <c r="O83" s="45">
        <v>832.77</v>
      </c>
      <c r="P83" s="46">
        <v>355</v>
      </c>
      <c r="Q83" s="47" t="s">
        <v>412</v>
      </c>
      <c r="Z83" s="47" t="s">
        <v>412</v>
      </c>
      <c r="AA83" s="2" t="s">
        <v>514</v>
      </c>
      <c r="AF83" s="2" t="s">
        <v>478</v>
      </c>
    </row>
    <row r="84" spans="2:35">
      <c r="B84" s="41">
        <v>43481</v>
      </c>
      <c r="C84" s="42" t="s">
        <v>464</v>
      </c>
      <c r="D84" s="43" t="s">
        <v>474</v>
      </c>
      <c r="E84" s="43" t="s">
        <v>515</v>
      </c>
      <c r="F84" s="43">
        <v>7840</v>
      </c>
      <c r="G84" s="64">
        <v>560</v>
      </c>
      <c r="H84" s="43">
        <v>12600</v>
      </c>
      <c r="I84" s="64">
        <v>900</v>
      </c>
      <c r="J84" s="63"/>
      <c r="K84" s="63"/>
      <c r="L84" s="44">
        <v>36.118</v>
      </c>
      <c r="M84" s="43">
        <v>2.58</v>
      </c>
      <c r="N84" s="43"/>
      <c r="O84" s="45">
        <v>1415.49</v>
      </c>
      <c r="P84" s="46">
        <v>355</v>
      </c>
      <c r="Q84" s="47"/>
      <c r="Z84" s="47"/>
      <c r="AC84" s="2" t="s">
        <v>327</v>
      </c>
    </row>
    <row r="85" spans="2:35">
      <c r="B85" s="41">
        <v>43480</v>
      </c>
      <c r="C85" s="42" t="s">
        <v>511</v>
      </c>
      <c r="D85" s="43" t="s">
        <v>474</v>
      </c>
      <c r="E85" s="43" t="s">
        <v>415</v>
      </c>
      <c r="F85" s="43">
        <v>2940</v>
      </c>
      <c r="G85" s="64">
        <v>560</v>
      </c>
      <c r="H85" s="43">
        <v>4725</v>
      </c>
      <c r="I85" s="64">
        <v>900</v>
      </c>
      <c r="J85" s="63"/>
      <c r="K85" s="63"/>
      <c r="L85" s="44">
        <v>11.484</v>
      </c>
      <c r="M85" s="43">
        <v>2.187</v>
      </c>
      <c r="N85" s="43"/>
      <c r="O85" s="45">
        <v>143.68</v>
      </c>
      <c r="P85" s="46">
        <v>355</v>
      </c>
      <c r="Q85" s="47" t="s">
        <v>415</v>
      </c>
      <c r="Z85" s="47" t="s">
        <v>415</v>
      </c>
      <c r="AA85" s="2" t="s">
        <v>516</v>
      </c>
      <c r="AG85" s="2" t="s">
        <v>478</v>
      </c>
    </row>
    <row r="86" spans="2:35">
      <c r="B86" s="41">
        <v>43479</v>
      </c>
      <c r="C86" s="42" t="s">
        <v>517</v>
      </c>
      <c r="D86" s="43" t="s">
        <v>518</v>
      </c>
      <c r="E86" s="43" t="s">
        <v>519</v>
      </c>
      <c r="F86" s="43">
        <v>3360</v>
      </c>
      <c r="G86" s="64">
        <v>560</v>
      </c>
      <c r="H86" s="43">
        <v>5400</v>
      </c>
      <c r="I86" s="64">
        <v>900</v>
      </c>
      <c r="J86" s="63"/>
      <c r="K86" s="63"/>
      <c r="L86" s="44">
        <v>24.79</v>
      </c>
      <c r="M86" s="43">
        <v>4.132</v>
      </c>
      <c r="N86" s="43"/>
      <c r="O86" s="45">
        <v>905.97</v>
      </c>
      <c r="P86" s="46">
        <v>355</v>
      </c>
      <c r="Q86" s="47" t="s">
        <v>520</v>
      </c>
      <c r="Z86" s="47" t="s">
        <v>520</v>
      </c>
      <c r="AA86" s="2" t="s">
        <v>521</v>
      </c>
      <c r="AC86" s="2" t="s">
        <v>478</v>
      </c>
    </row>
    <row r="87" spans="2:35">
      <c r="B87" s="41">
        <v>43478</v>
      </c>
      <c r="C87" s="42" t="s">
        <v>484</v>
      </c>
      <c r="D87" s="43" t="s">
        <v>474</v>
      </c>
      <c r="E87" s="43" t="s">
        <v>503</v>
      </c>
      <c r="F87" s="43">
        <v>7700</v>
      </c>
      <c r="G87" s="64">
        <v>560</v>
      </c>
      <c r="H87" s="43">
        <v>12375</v>
      </c>
      <c r="I87" s="64">
        <v>900</v>
      </c>
      <c r="J87" s="63"/>
      <c r="K87" s="63"/>
      <c r="L87" s="44">
        <v>34.914</v>
      </c>
      <c r="M87" s="43">
        <v>2.539</v>
      </c>
      <c r="N87" s="43"/>
      <c r="O87" s="45">
        <v>1133.17</v>
      </c>
      <c r="P87" s="46">
        <v>355</v>
      </c>
      <c r="Q87" s="47"/>
      <c r="Z87" s="47"/>
    </row>
    <row r="88" spans="2:35">
      <c r="B88" s="41">
        <v>43477</v>
      </c>
      <c r="C88" s="42" t="s">
        <v>448</v>
      </c>
      <c r="D88" s="43"/>
      <c r="E88" s="43"/>
      <c r="F88" s="43">
        <v>0</v>
      </c>
      <c r="G88" s="64">
        <v>0</v>
      </c>
      <c r="H88" s="43">
        <v>0</v>
      </c>
      <c r="I88" s="64">
        <v>0</v>
      </c>
      <c r="J88" s="63"/>
      <c r="K88" s="63"/>
      <c r="L88" s="44">
        <v>2.577</v>
      </c>
      <c r="M88" s="43"/>
      <c r="N88" s="43"/>
      <c r="O88" s="45">
        <v>0</v>
      </c>
      <c r="P88" s="46"/>
      <c r="Q88" s="47" t="s">
        <v>522</v>
      </c>
      <c r="Z88" s="47" t="s">
        <v>522</v>
      </c>
      <c r="AA88" s="2" t="s">
        <v>523</v>
      </c>
      <c r="AH88" s="2" t="s">
        <v>478</v>
      </c>
    </row>
    <row r="89" spans="2:35">
      <c r="B89" s="41">
        <v>43476</v>
      </c>
      <c r="C89" s="42" t="s">
        <v>448</v>
      </c>
      <c r="D89" s="43"/>
      <c r="E89" s="43"/>
      <c r="F89" s="43">
        <v>0</v>
      </c>
      <c r="G89" s="64">
        <v>0</v>
      </c>
      <c r="H89" s="43">
        <v>0</v>
      </c>
      <c r="I89" s="64">
        <v>0</v>
      </c>
      <c r="J89" s="63"/>
      <c r="K89" s="63"/>
      <c r="L89" s="44">
        <v>0.617</v>
      </c>
      <c r="M89" s="43"/>
      <c r="N89" s="43"/>
      <c r="O89" s="45">
        <v>0</v>
      </c>
      <c r="P89" s="46"/>
      <c r="Q89" s="47" t="s">
        <v>329</v>
      </c>
      <c r="Z89" s="47" t="s">
        <v>329</v>
      </c>
      <c r="AA89" s="2" t="s">
        <v>524</v>
      </c>
      <c r="AD89" s="2" t="s">
        <v>478</v>
      </c>
    </row>
    <row r="90" spans="2:35">
      <c r="B90" s="41">
        <v>43475</v>
      </c>
      <c r="C90" s="42" t="s">
        <v>448</v>
      </c>
      <c r="D90" s="43"/>
      <c r="E90" s="43"/>
      <c r="F90" s="43">
        <v>0</v>
      </c>
      <c r="G90" s="64">
        <v>0</v>
      </c>
      <c r="H90" s="43">
        <v>0</v>
      </c>
      <c r="I90" s="64">
        <v>0</v>
      </c>
      <c r="J90" s="63"/>
      <c r="K90" s="63"/>
      <c r="L90" s="44">
        <v>0.348</v>
      </c>
      <c r="M90" s="43" t="s">
        <v>327</v>
      </c>
      <c r="N90" s="43"/>
      <c r="O90" s="45">
        <v>0</v>
      </c>
      <c r="P90" s="46"/>
      <c r="Q90" s="47" t="s">
        <v>329</v>
      </c>
      <c r="Z90" s="47" t="s">
        <v>329</v>
      </c>
      <c r="AA90" s="2" t="s">
        <v>524</v>
      </c>
      <c r="AD90" s="2" t="s">
        <v>478</v>
      </c>
    </row>
    <row r="91" spans="2:35">
      <c r="B91" s="41">
        <v>43474</v>
      </c>
      <c r="C91" s="42" t="s">
        <v>470</v>
      </c>
      <c r="D91" s="43" t="s">
        <v>525</v>
      </c>
      <c r="E91" s="43">
        <v>5.5</v>
      </c>
      <c r="F91" s="43">
        <v>3080</v>
      </c>
      <c r="G91" s="64">
        <v>560</v>
      </c>
      <c r="H91" s="43">
        <v>4950</v>
      </c>
      <c r="I91" s="64">
        <v>900</v>
      </c>
      <c r="J91" s="63"/>
      <c r="K91" s="63"/>
      <c r="L91" s="44">
        <v>17.224</v>
      </c>
      <c r="M91" s="43">
        <v>3.132</v>
      </c>
      <c r="N91" s="43"/>
      <c r="O91" s="45">
        <v>627.59</v>
      </c>
      <c r="P91" s="46">
        <v>355</v>
      </c>
      <c r="Q91" s="47" t="s">
        <v>519</v>
      </c>
      <c r="Z91" s="47" t="s">
        <v>519</v>
      </c>
      <c r="AA91" s="2" t="s">
        <v>524</v>
      </c>
      <c r="AD91" s="2" t="s">
        <v>478</v>
      </c>
    </row>
    <row r="92" spans="2:35">
      <c r="B92" s="41">
        <v>43473</v>
      </c>
      <c r="C92" s="42" t="s">
        <v>526</v>
      </c>
      <c r="D92" s="43" t="s">
        <v>488</v>
      </c>
      <c r="E92" s="43" t="s">
        <v>327</v>
      </c>
      <c r="F92" s="43">
        <v>2940</v>
      </c>
      <c r="G92" s="64">
        <v>560</v>
      </c>
      <c r="H92" s="43">
        <v>4725</v>
      </c>
      <c r="I92" s="64">
        <v>900</v>
      </c>
      <c r="J92" s="63"/>
      <c r="K92" s="63"/>
      <c r="L92" s="44">
        <v>13.565</v>
      </c>
      <c r="M92" s="43">
        <v>2.584</v>
      </c>
      <c r="N92" s="43"/>
      <c r="O92" s="45">
        <v>286.19</v>
      </c>
      <c r="P92" s="46">
        <v>355</v>
      </c>
      <c r="Q92" s="47" t="s">
        <v>418</v>
      </c>
      <c r="Z92" s="47" t="s">
        <v>418</v>
      </c>
      <c r="AA92" s="2" t="s">
        <v>514</v>
      </c>
      <c r="AD92" s="2" t="s">
        <v>478</v>
      </c>
    </row>
    <row r="93" spans="2:35">
      <c r="B93" s="41">
        <v>43472</v>
      </c>
      <c r="C93" s="42" t="s">
        <v>527</v>
      </c>
      <c r="D93" s="43" t="s">
        <v>528</v>
      </c>
      <c r="E93" s="43">
        <v>4.25</v>
      </c>
      <c r="F93" s="43">
        <v>2380</v>
      </c>
      <c r="G93" s="64">
        <v>560</v>
      </c>
      <c r="H93" s="43">
        <v>3825</v>
      </c>
      <c r="I93" s="64">
        <v>900</v>
      </c>
      <c r="J93" s="63"/>
      <c r="K93" s="63"/>
      <c r="L93" s="44">
        <v>11.88</v>
      </c>
      <c r="M93" s="43">
        <v>2.795</v>
      </c>
      <c r="N93" s="43"/>
      <c r="O93" s="45">
        <v>329.07</v>
      </c>
      <c r="P93" s="46">
        <v>355</v>
      </c>
      <c r="Q93" s="47" t="s">
        <v>415</v>
      </c>
      <c r="Z93" s="47" t="s">
        <v>415</v>
      </c>
      <c r="AA93" s="2" t="s">
        <v>529</v>
      </c>
      <c r="AB93" s="2" t="s">
        <v>530</v>
      </c>
      <c r="AD93" s="2" t="s">
        <v>531</v>
      </c>
      <c r="AI93" s="2" t="s">
        <v>478</v>
      </c>
    </row>
    <row r="94" spans="2:35">
      <c r="B94" s="41">
        <v>43471</v>
      </c>
      <c r="C94" s="42" t="s">
        <v>470</v>
      </c>
      <c r="D94" s="43" t="s">
        <v>455</v>
      </c>
      <c r="E94" s="69">
        <v>0.208333333333333</v>
      </c>
      <c r="F94" s="43">
        <v>2800</v>
      </c>
      <c r="G94" s="64">
        <v>560</v>
      </c>
      <c r="H94" s="43">
        <v>4500</v>
      </c>
      <c r="I94" s="64">
        <v>900</v>
      </c>
      <c r="J94" s="63"/>
      <c r="K94" s="63"/>
      <c r="L94" s="44">
        <v>13.88</v>
      </c>
      <c r="M94" s="43">
        <v>2.776</v>
      </c>
      <c r="N94" s="43"/>
      <c r="O94" s="45">
        <v>302.42</v>
      </c>
      <c r="P94" s="46">
        <v>355</v>
      </c>
      <c r="Q94" s="47" t="s">
        <v>532</v>
      </c>
      <c r="Z94" s="47" t="s">
        <v>532</v>
      </c>
      <c r="AA94" s="2" t="s">
        <v>476</v>
      </c>
      <c r="AB94" s="2" t="s">
        <v>533</v>
      </c>
      <c r="AE94" s="2" t="s">
        <v>478</v>
      </c>
    </row>
    <row r="95" spans="2:35">
      <c r="B95" s="41">
        <v>43470</v>
      </c>
      <c r="C95" s="42" t="s">
        <v>534</v>
      </c>
      <c r="D95" s="43" t="s">
        <v>479</v>
      </c>
      <c r="E95" s="43" t="s">
        <v>535</v>
      </c>
      <c r="F95" s="43">
        <v>2660</v>
      </c>
      <c r="G95" s="64">
        <v>560</v>
      </c>
      <c r="H95" s="43">
        <v>4275</v>
      </c>
      <c r="I95" s="64">
        <v>900</v>
      </c>
      <c r="J95" s="63"/>
      <c r="K95" s="63"/>
      <c r="L95" s="44">
        <v>7.86</v>
      </c>
      <c r="M95" s="43">
        <v>1.654</v>
      </c>
      <c r="N95" s="43"/>
      <c r="O95" s="45">
        <v>106.35</v>
      </c>
      <c r="P95" s="46">
        <v>205</v>
      </c>
      <c r="Q95" s="47" t="s">
        <v>536</v>
      </c>
      <c r="Z95" s="47" t="s">
        <v>536</v>
      </c>
      <c r="AA95" s="2" t="s">
        <v>537</v>
      </c>
      <c r="AB95" s="2" t="s">
        <v>538</v>
      </c>
      <c r="AE95" s="2" t="s">
        <v>478</v>
      </c>
    </row>
    <row r="96" spans="2:35">
      <c r="B96" s="41">
        <v>43469</v>
      </c>
      <c r="C96" s="42" t="s">
        <v>464</v>
      </c>
      <c r="D96" s="43" t="s">
        <v>488</v>
      </c>
      <c r="E96" s="69">
        <v>0.375</v>
      </c>
      <c r="F96" s="43">
        <v>5040</v>
      </c>
      <c r="G96" s="64">
        <v>560</v>
      </c>
      <c r="H96" s="43">
        <v>8100</v>
      </c>
      <c r="I96" s="64">
        <v>900</v>
      </c>
      <c r="J96" s="63"/>
      <c r="K96" s="63"/>
      <c r="L96" s="44">
        <v>12.39</v>
      </c>
      <c r="M96" s="43">
        <v>1.377</v>
      </c>
      <c r="N96" s="43"/>
      <c r="O96" s="45">
        <v>401.27</v>
      </c>
      <c r="P96" s="46"/>
      <c r="Q96" s="47" t="s">
        <v>539</v>
      </c>
      <c r="Z96" s="47" t="s">
        <v>539</v>
      </c>
      <c r="AA96" s="2" t="s">
        <v>476</v>
      </c>
      <c r="AB96" s="2" t="s">
        <v>540</v>
      </c>
      <c r="AF96" s="2" t="s">
        <v>478</v>
      </c>
    </row>
    <row r="97" spans="2:30">
      <c r="B97" s="70">
        <v>43468</v>
      </c>
      <c r="C97" s="43" t="s">
        <v>448</v>
      </c>
      <c r="D97" s="43"/>
      <c r="E97" s="43"/>
      <c r="F97" s="71">
        <v>0</v>
      </c>
      <c r="G97" s="72"/>
      <c r="H97" s="71">
        <v>0</v>
      </c>
      <c r="I97" s="72"/>
      <c r="J97" s="73"/>
      <c r="K97" s="73"/>
      <c r="L97" s="74">
        <v>0.222</v>
      </c>
      <c r="M97" s="75"/>
      <c r="N97" s="75"/>
      <c r="O97" s="76">
        <v>0</v>
      </c>
      <c r="P97" s="46"/>
      <c r="Q97" s="47"/>
      <c r="Z97" s="47"/>
    </row>
    <row r="98" spans="2:30">
      <c r="B98" s="70">
        <v>43467</v>
      </c>
      <c r="C98" s="43" t="s">
        <v>448</v>
      </c>
      <c r="D98" s="43"/>
      <c r="E98" s="43"/>
      <c r="F98" s="71">
        <v>0</v>
      </c>
      <c r="G98" s="72"/>
      <c r="H98" s="71">
        <v>0</v>
      </c>
      <c r="I98" s="72"/>
      <c r="J98" s="73"/>
      <c r="K98" s="73"/>
      <c r="L98" s="74">
        <v>0.246</v>
      </c>
      <c r="M98" s="75"/>
      <c r="N98" s="75"/>
      <c r="O98" s="76">
        <v>0</v>
      </c>
      <c r="P98" s="46"/>
      <c r="Q98" s="47"/>
      <c r="Z98" s="47"/>
    </row>
    <row r="99" spans="2:30">
      <c r="B99" s="70">
        <v>43466</v>
      </c>
      <c r="C99" s="43" t="s">
        <v>448</v>
      </c>
      <c r="D99" s="43"/>
      <c r="E99" s="43"/>
      <c r="F99" s="71">
        <v>0</v>
      </c>
      <c r="G99" s="72"/>
      <c r="H99" s="71">
        <v>0</v>
      </c>
      <c r="I99" s="72"/>
      <c r="J99" s="73"/>
      <c r="K99" s="73"/>
      <c r="L99" s="74">
        <v>0</v>
      </c>
      <c r="M99" s="75"/>
      <c r="N99" s="75"/>
      <c r="O99" s="76">
        <v>0</v>
      </c>
      <c r="P99" s="46"/>
      <c r="Q99" s="47" t="s">
        <v>329</v>
      </c>
      <c r="Z99" s="47" t="s">
        <v>329</v>
      </c>
      <c r="AA99" s="2" t="s">
        <v>541</v>
      </c>
    </row>
    <row r="100" spans="2:30">
      <c r="B100" s="77"/>
      <c r="C100" s="57"/>
      <c r="D100" s="57"/>
      <c r="E100" s="57"/>
      <c r="F100" s="78"/>
      <c r="G100" s="78"/>
      <c r="H100" s="78"/>
      <c r="I100" s="78"/>
      <c r="J100" s="73"/>
      <c r="K100" s="73"/>
      <c r="L100" s="79"/>
      <c r="M100" s="80"/>
      <c r="N100" s="80"/>
      <c r="O100" s="81"/>
      <c r="P100" s="60"/>
      <c r="Q100" s="61"/>
      <c r="R100" s="66"/>
      <c r="S100" s="66"/>
      <c r="T100" s="66"/>
      <c r="U100" s="66"/>
      <c r="V100" s="67"/>
      <c r="W100" s="66"/>
      <c r="X100" s="66"/>
      <c r="Y100" s="66"/>
      <c r="Z100" s="61"/>
    </row>
    <row r="101" spans="2:30">
      <c r="B101" s="70">
        <v>43465</v>
      </c>
      <c r="C101" s="69">
        <v>0.4375</v>
      </c>
      <c r="D101" s="69">
        <v>0.708333333333333</v>
      </c>
      <c r="E101" s="69">
        <f>D101-C101</f>
        <v>0.270833333333333</v>
      </c>
      <c r="F101" s="71">
        <v>3640</v>
      </c>
      <c r="G101" s="72">
        <f>F101/E101/24</f>
        <v>560.000000000001</v>
      </c>
      <c r="H101" s="71">
        <v>5850</v>
      </c>
      <c r="I101" s="72">
        <f>H101/E101/24</f>
        <v>900.000000000001</v>
      </c>
      <c r="J101" s="73"/>
      <c r="K101" s="73"/>
      <c r="L101" s="74">
        <v>6.924</v>
      </c>
      <c r="M101" s="75">
        <f>L101/E101/24</f>
        <v>1.06523076923077</v>
      </c>
      <c r="N101" s="75"/>
      <c r="O101" s="76">
        <v>290.53</v>
      </c>
      <c r="P101" s="46"/>
      <c r="Q101" s="47"/>
      <c r="Z101" s="47"/>
    </row>
    <row r="102" spans="2:30">
      <c r="B102" s="70">
        <v>43464</v>
      </c>
      <c r="C102" s="69">
        <v>0.520833333333333</v>
      </c>
      <c r="D102" s="69">
        <v>0.677083333333333</v>
      </c>
      <c r="E102" s="69">
        <f>D102-C102</f>
        <v>0.15625</v>
      </c>
      <c r="F102" s="71">
        <v>2100</v>
      </c>
      <c r="G102" s="72">
        <f>F102/E102/24</f>
        <v>560</v>
      </c>
      <c r="H102" s="71">
        <v>3375</v>
      </c>
      <c r="I102" s="72">
        <f>H102/E102/24</f>
        <v>900</v>
      </c>
      <c r="J102" s="73"/>
      <c r="K102" s="73"/>
      <c r="L102" s="74" t="s">
        <v>507</v>
      </c>
      <c r="M102" s="75" t="s">
        <v>507</v>
      </c>
      <c r="N102" s="75"/>
      <c r="O102" s="76">
        <v>138.37</v>
      </c>
      <c r="P102" s="46"/>
      <c r="Q102" s="47" t="s">
        <v>536</v>
      </c>
      <c r="Z102" s="47" t="s">
        <v>536</v>
      </c>
      <c r="AA102" s="2" t="s">
        <v>514</v>
      </c>
      <c r="AD102" s="2" t="s">
        <v>478</v>
      </c>
    </row>
    <row r="103" spans="2:30">
      <c r="B103" s="70">
        <v>43463</v>
      </c>
      <c r="C103" s="69">
        <v>0.333333333333333</v>
      </c>
      <c r="D103" s="69">
        <v>0.677083333333333</v>
      </c>
      <c r="E103" s="69">
        <f>D103-C103</f>
        <v>0.34375</v>
      </c>
      <c r="F103" s="71">
        <v>4620</v>
      </c>
      <c r="G103" s="72">
        <f>F103/E103/24</f>
        <v>560</v>
      </c>
      <c r="H103" s="71">
        <v>7425</v>
      </c>
      <c r="I103" s="72">
        <f>H103/E103/24</f>
        <v>900</v>
      </c>
      <c r="J103" s="73"/>
      <c r="K103" s="73"/>
      <c r="L103" s="74" t="s">
        <v>507</v>
      </c>
      <c r="M103" s="75" t="s">
        <v>507</v>
      </c>
      <c r="N103" s="75"/>
      <c r="O103" s="76">
        <v>427.93</v>
      </c>
      <c r="P103" s="46"/>
      <c r="Q103" s="47"/>
      <c r="Z103" s="47"/>
    </row>
    <row r="104" hidden="1" spans="2:30">
      <c r="B104" s="70">
        <v>43462</v>
      </c>
      <c r="C104" s="43" t="s">
        <v>448</v>
      </c>
      <c r="D104" s="43"/>
      <c r="E104" s="43"/>
      <c r="F104" s="71">
        <v>0</v>
      </c>
      <c r="G104" s="72"/>
      <c r="H104" s="71">
        <v>0</v>
      </c>
      <c r="I104" s="72">
        <v>0</v>
      </c>
      <c r="J104" s="73"/>
      <c r="K104" s="73"/>
      <c r="L104" s="74"/>
      <c r="M104" s="75"/>
      <c r="N104" s="75"/>
      <c r="O104" s="76">
        <v>0</v>
      </c>
      <c r="P104" s="46"/>
      <c r="Q104" s="47"/>
      <c r="Z104" s="47"/>
    </row>
    <row r="105" spans="2:30">
      <c r="B105" s="70">
        <v>43461</v>
      </c>
      <c r="C105" s="69">
        <v>0.333333333333333</v>
      </c>
      <c r="D105" s="69">
        <v>0.625</v>
      </c>
      <c r="E105" s="69">
        <f>D105-C105</f>
        <v>0.291666666666667</v>
      </c>
      <c r="F105" s="71">
        <v>3920</v>
      </c>
      <c r="G105" s="72">
        <f>F105/E105/24</f>
        <v>559.999999999999</v>
      </c>
      <c r="H105" s="71">
        <v>6300</v>
      </c>
      <c r="I105" s="72">
        <f>H105/E105/24</f>
        <v>899.999999999999</v>
      </c>
      <c r="J105" s="73"/>
      <c r="K105" s="73"/>
      <c r="L105" s="74">
        <v>7.582</v>
      </c>
      <c r="M105" s="75">
        <f>L105/E105/24</f>
        <v>1.08314285714286</v>
      </c>
      <c r="N105" s="75"/>
      <c r="O105" s="76">
        <v>107.63</v>
      </c>
      <c r="P105" s="46"/>
      <c r="Q105" s="47" t="s">
        <v>451</v>
      </c>
      <c r="Z105" s="47" t="s">
        <v>451</v>
      </c>
      <c r="AA105" s="2" t="s">
        <v>542</v>
      </c>
      <c r="AD105" s="2" t="s">
        <v>478</v>
      </c>
    </row>
    <row r="106" spans="2:30">
      <c r="B106" s="70">
        <v>43460</v>
      </c>
      <c r="C106" s="69">
        <v>0.5</v>
      </c>
      <c r="D106" s="69">
        <v>0.708333333333333</v>
      </c>
      <c r="E106" s="69">
        <f>D106-C106</f>
        <v>0.208333333333333</v>
      </c>
      <c r="F106" s="71">
        <v>2800</v>
      </c>
      <c r="G106" s="72">
        <f>F106/E106/24</f>
        <v>560.000000000001</v>
      </c>
      <c r="H106" s="71">
        <v>4500</v>
      </c>
      <c r="I106" s="72">
        <f>H106/E106/24</f>
        <v>900.000000000001</v>
      </c>
      <c r="J106" s="73"/>
      <c r="K106" s="73"/>
      <c r="L106" s="74">
        <v>7.025</v>
      </c>
      <c r="M106" s="75">
        <f>L106/E106/24</f>
        <v>1.405</v>
      </c>
      <c r="N106" s="75"/>
      <c r="O106" s="76">
        <v>133.73</v>
      </c>
      <c r="P106" s="46"/>
      <c r="Q106" s="47"/>
      <c r="Z106" s="47"/>
    </row>
    <row r="107" hidden="1" spans="2:30">
      <c r="B107" s="70">
        <v>43459</v>
      </c>
      <c r="C107" s="43" t="s">
        <v>448</v>
      </c>
      <c r="D107" s="43"/>
      <c r="E107" s="43"/>
      <c r="F107" s="71">
        <v>0</v>
      </c>
      <c r="G107" s="72"/>
      <c r="H107" s="71">
        <v>0</v>
      </c>
      <c r="I107" s="72">
        <v>0</v>
      </c>
      <c r="J107" s="73"/>
      <c r="K107" s="73"/>
      <c r="L107" s="74">
        <v>0</v>
      </c>
      <c r="M107" s="75">
        <v>0</v>
      </c>
      <c r="N107" s="75"/>
      <c r="O107" s="76">
        <v>0</v>
      </c>
      <c r="P107" s="46"/>
      <c r="Q107" s="47"/>
      <c r="Z107" s="47"/>
    </row>
    <row r="108" spans="2:30">
      <c r="B108" s="70">
        <v>43458</v>
      </c>
      <c r="C108" s="69">
        <v>0.333333333333333</v>
      </c>
      <c r="D108" s="69">
        <v>0.708333333333333</v>
      </c>
      <c r="E108" s="69">
        <f>D108-C108</f>
        <v>0.375</v>
      </c>
      <c r="F108" s="71">
        <v>5040</v>
      </c>
      <c r="G108" s="72">
        <f>F108/E108/24</f>
        <v>560</v>
      </c>
      <c r="H108" s="71">
        <v>8100</v>
      </c>
      <c r="I108" s="72">
        <f>H108/E108/24</f>
        <v>900</v>
      </c>
      <c r="J108" s="73"/>
      <c r="K108" s="73"/>
      <c r="L108" s="74" t="s">
        <v>507</v>
      </c>
      <c r="M108" s="75" t="s">
        <v>507</v>
      </c>
      <c r="N108" s="75"/>
      <c r="O108" s="76">
        <v>269.69</v>
      </c>
      <c r="P108" s="46"/>
      <c r="Q108" s="47"/>
      <c r="Z108" s="47"/>
    </row>
    <row r="109" hidden="1" spans="2:30">
      <c r="B109" s="70">
        <v>43457</v>
      </c>
      <c r="C109" s="43" t="s">
        <v>543</v>
      </c>
      <c r="D109" s="43"/>
      <c r="E109" s="43"/>
      <c r="F109" s="71">
        <v>0</v>
      </c>
      <c r="G109" s="72"/>
      <c r="H109" s="71">
        <v>0</v>
      </c>
      <c r="I109" s="72">
        <v>0</v>
      </c>
      <c r="J109" s="73"/>
      <c r="K109" s="73"/>
      <c r="L109" s="74" t="s">
        <v>507</v>
      </c>
      <c r="M109" s="75" t="s">
        <v>507</v>
      </c>
      <c r="N109" s="75"/>
      <c r="O109" s="76">
        <v>0</v>
      </c>
      <c r="P109" s="46"/>
      <c r="Q109" s="47"/>
      <c r="Z109" s="47"/>
    </row>
    <row r="110" hidden="1" spans="2:30">
      <c r="B110" s="70">
        <v>43456</v>
      </c>
      <c r="C110" s="43" t="s">
        <v>448</v>
      </c>
      <c r="D110" s="43"/>
      <c r="E110" s="43"/>
      <c r="F110" s="71">
        <v>0</v>
      </c>
      <c r="G110" s="72"/>
      <c r="H110" s="71">
        <v>0</v>
      </c>
      <c r="I110" s="72">
        <v>0</v>
      </c>
      <c r="J110" s="73"/>
      <c r="K110" s="73"/>
      <c r="L110" s="74" t="s">
        <v>507</v>
      </c>
      <c r="M110" s="75" t="s">
        <v>507</v>
      </c>
      <c r="N110" s="75"/>
      <c r="O110" s="76">
        <v>0</v>
      </c>
      <c r="P110" s="46"/>
      <c r="Q110" s="47"/>
      <c r="Z110" s="47"/>
    </row>
    <row r="111" spans="2:30">
      <c r="B111" s="70">
        <v>43455</v>
      </c>
      <c r="C111" s="69">
        <v>0.354166666666667</v>
      </c>
      <c r="D111" s="69">
        <v>0.756944444444445</v>
      </c>
      <c r="E111" s="69">
        <f>D111-C111</f>
        <v>0.402777777777778</v>
      </c>
      <c r="F111" s="71">
        <v>5413.33</v>
      </c>
      <c r="G111" s="72">
        <f>F111/E111/24</f>
        <v>559.999655172414</v>
      </c>
      <c r="H111" s="71">
        <v>8700</v>
      </c>
      <c r="I111" s="72">
        <f>H111/E111/24</f>
        <v>900</v>
      </c>
      <c r="J111" s="73"/>
      <c r="K111" s="73"/>
      <c r="L111" s="74" t="s">
        <v>507</v>
      </c>
      <c r="M111" s="75" t="s">
        <v>507</v>
      </c>
      <c r="N111" s="75"/>
      <c r="O111" s="76">
        <v>79.54</v>
      </c>
      <c r="P111" s="46"/>
      <c r="Q111" s="47"/>
      <c r="Z111" s="47"/>
    </row>
    <row r="112" spans="2:30">
      <c r="B112" s="70">
        <v>43454</v>
      </c>
      <c r="C112" s="69">
        <v>0.475694444444444</v>
      </c>
      <c r="D112" s="69">
        <v>0.75</v>
      </c>
      <c r="E112" s="69">
        <f>D112-C112</f>
        <v>0.274305555555556</v>
      </c>
      <c r="F112" s="71">
        <v>3686.67</v>
      </c>
      <c r="G112" s="72">
        <f>F112/E112/24</f>
        <v>560.000506329113</v>
      </c>
      <c r="H112" s="71">
        <v>5925</v>
      </c>
      <c r="I112" s="72">
        <f>H112/E112/24</f>
        <v>899.999999999999</v>
      </c>
      <c r="J112" s="73"/>
      <c r="K112" s="73"/>
      <c r="L112" s="74" t="s">
        <v>507</v>
      </c>
      <c r="M112" s="75" t="s">
        <v>507</v>
      </c>
      <c r="N112" s="75"/>
      <c r="O112" s="76">
        <v>0</v>
      </c>
      <c r="P112" s="46"/>
      <c r="Q112" s="47"/>
      <c r="Z112" s="47"/>
    </row>
    <row r="113" spans="2:26">
      <c r="B113" s="82"/>
      <c r="C113" s="82"/>
      <c r="D113" s="82"/>
      <c r="E113" s="43"/>
      <c r="F113" s="82"/>
      <c r="G113" s="82"/>
      <c r="H113" s="82"/>
      <c r="I113" s="82"/>
      <c r="J113" s="83"/>
      <c r="K113" s="83"/>
      <c r="L113" s="84"/>
      <c r="M113" s="82"/>
      <c r="N113" s="82"/>
      <c r="O113" s="76"/>
      <c r="Q113" s="47"/>
      <c r="Z113" s="47"/>
    </row>
    <row r="114" spans="2:26">
      <c r="B114" s="82"/>
      <c r="C114" s="82"/>
      <c r="D114" s="82"/>
      <c r="E114" s="43"/>
      <c r="F114" s="82"/>
      <c r="G114" s="82"/>
      <c r="H114" s="82"/>
      <c r="I114" s="82"/>
      <c r="J114" s="83"/>
      <c r="K114" s="83"/>
      <c r="L114" s="84"/>
      <c r="M114" s="82"/>
      <c r="N114" s="82"/>
      <c r="O114" s="76"/>
      <c r="Q114" s="47"/>
      <c r="Z114" s="47"/>
    </row>
    <row r="115" spans="2:26">
      <c r="B115" s="85"/>
      <c r="C115" s="85"/>
      <c r="D115" s="85"/>
      <c r="E115" s="86"/>
      <c r="F115" s="85"/>
      <c r="G115" s="85"/>
      <c r="H115" s="85"/>
      <c r="I115" s="85"/>
      <c r="J115" s="87"/>
      <c r="K115" s="87"/>
      <c r="L115" s="88"/>
      <c r="M115" s="85"/>
      <c r="N115" s="85"/>
      <c r="O115" s="89"/>
      <c r="Q115" s="47"/>
      <c r="Z115" s="47"/>
    </row>
    <row r="116" spans="2:26">
      <c r="B116" s="85"/>
      <c r="C116" s="85"/>
      <c r="D116" s="85"/>
      <c r="E116" s="86"/>
      <c r="F116" s="85"/>
      <c r="G116" s="85"/>
      <c r="H116" s="85"/>
      <c r="I116" s="85"/>
      <c r="J116" s="87"/>
      <c r="K116" s="87"/>
      <c r="L116" s="88"/>
      <c r="M116" s="85"/>
      <c r="N116" s="85"/>
      <c r="O116" s="89"/>
      <c r="Q116" s="47"/>
    </row>
    <row r="117" spans="2:26">
      <c r="B117" s="85"/>
      <c r="C117" s="85"/>
      <c r="D117" s="85"/>
      <c r="E117" s="86"/>
      <c r="F117" s="85"/>
      <c r="G117" s="85"/>
      <c r="H117" s="85"/>
      <c r="I117" s="85"/>
      <c r="J117" s="87"/>
      <c r="K117" s="87"/>
      <c r="L117" s="88"/>
      <c r="M117" s="85"/>
      <c r="N117" s="85"/>
      <c r="O117" s="89"/>
      <c r="Q117" s="47"/>
    </row>
    <row r="118" spans="2:26">
      <c r="B118" s="85"/>
      <c r="C118" s="85"/>
      <c r="D118" s="85"/>
      <c r="E118" s="86"/>
      <c r="F118" s="85"/>
      <c r="G118" s="85"/>
      <c r="H118" s="85"/>
      <c r="I118" s="85"/>
      <c r="J118" s="87"/>
      <c r="K118" s="87"/>
      <c r="L118" s="88"/>
      <c r="M118" s="85"/>
      <c r="N118" s="85"/>
      <c r="O118" s="89"/>
      <c r="Q118" s="47"/>
    </row>
    <row r="119" spans="2:26">
      <c r="B119" s="85"/>
      <c r="C119" s="85"/>
      <c r="D119" s="85"/>
      <c r="E119" s="86"/>
      <c r="F119" s="85"/>
      <c r="G119" s="85"/>
      <c r="H119" s="85"/>
      <c r="I119" s="85"/>
      <c r="J119" s="87"/>
      <c r="K119" s="87"/>
      <c r="L119" s="88"/>
      <c r="M119" s="85"/>
      <c r="N119" s="85"/>
      <c r="O119" s="89"/>
      <c r="Q119" s="47"/>
    </row>
    <row r="120" spans="2:26">
      <c r="B120" s="85"/>
      <c r="C120" s="85"/>
      <c r="D120" s="85"/>
      <c r="E120" s="86"/>
      <c r="F120" s="85"/>
      <c r="G120" s="85"/>
      <c r="H120" s="85"/>
      <c r="I120" s="85"/>
      <c r="J120" s="87"/>
      <c r="K120" s="87"/>
      <c r="L120" s="88"/>
      <c r="M120" s="85"/>
      <c r="N120" s="85"/>
      <c r="O120" s="89"/>
      <c r="Q120" s="47"/>
    </row>
    <row r="121" spans="2:26">
      <c r="B121" s="85"/>
      <c r="C121" s="85"/>
      <c r="D121" s="85"/>
      <c r="E121" s="86"/>
      <c r="F121" s="85"/>
      <c r="G121" s="85"/>
      <c r="H121" s="85"/>
      <c r="I121" s="85"/>
      <c r="J121" s="87"/>
      <c r="K121" s="87"/>
      <c r="L121" s="88"/>
      <c r="M121" s="85"/>
      <c r="N121" s="85"/>
      <c r="O121" s="89"/>
      <c r="Q121" s="47"/>
    </row>
    <row r="122" spans="2:26">
      <c r="B122" s="85"/>
      <c r="C122" s="85"/>
      <c r="D122" s="85"/>
      <c r="E122" s="86"/>
      <c r="F122" s="85"/>
      <c r="G122" s="85"/>
      <c r="H122" s="85"/>
      <c r="I122" s="85"/>
      <c r="J122" s="85"/>
      <c r="K122" s="85"/>
      <c r="L122" s="88"/>
      <c r="M122" s="85"/>
      <c r="N122" s="85"/>
      <c r="O122" s="89"/>
      <c r="Q122" s="47"/>
    </row>
    <row r="123" spans="2:26">
      <c r="B123" s="85"/>
      <c r="C123" s="85"/>
      <c r="D123" s="85"/>
      <c r="E123" s="86"/>
      <c r="F123" s="85"/>
      <c r="G123" s="85"/>
      <c r="H123" s="85"/>
      <c r="I123" s="85"/>
      <c r="J123" s="85"/>
      <c r="K123" s="85"/>
      <c r="L123" s="88"/>
      <c r="M123" s="85"/>
      <c r="N123" s="85"/>
      <c r="O123" s="89"/>
      <c r="Q123" s="47"/>
    </row>
    <row r="124" spans="2:26">
      <c r="B124" s="85"/>
      <c r="C124" s="85"/>
      <c r="D124" s="85"/>
      <c r="E124" s="86"/>
      <c r="F124" s="85"/>
      <c r="G124" s="85"/>
      <c r="H124" s="85"/>
      <c r="I124" s="85"/>
      <c r="J124" s="85"/>
      <c r="K124" s="85"/>
      <c r="L124" s="88"/>
      <c r="M124" s="85"/>
      <c r="N124" s="85"/>
      <c r="O124" s="89"/>
      <c r="Q124" s="47"/>
    </row>
    <row r="125" spans="2:26">
      <c r="B125" s="85"/>
      <c r="C125" s="85"/>
      <c r="D125" s="85"/>
      <c r="E125" s="86"/>
      <c r="F125" s="85"/>
      <c r="G125" s="85"/>
      <c r="H125" s="85"/>
      <c r="I125" s="85"/>
      <c r="J125" s="85"/>
      <c r="K125" s="85"/>
      <c r="L125" s="88"/>
      <c r="M125" s="85"/>
      <c r="N125" s="85"/>
      <c r="O125" s="89"/>
      <c r="Q125" s="47"/>
    </row>
    <row r="126" spans="2:26">
      <c r="B126" s="85"/>
      <c r="C126" s="85"/>
      <c r="D126" s="85"/>
      <c r="E126" s="86"/>
      <c r="F126" s="85"/>
      <c r="G126" s="85"/>
      <c r="H126" s="85"/>
      <c r="I126" s="85"/>
      <c r="J126" s="85"/>
      <c r="K126" s="85"/>
      <c r="L126" s="88"/>
      <c r="M126" s="85"/>
      <c r="N126" s="85"/>
      <c r="O126" s="89"/>
      <c r="Q126" s="47"/>
    </row>
    <row r="127" spans="2:26">
      <c r="B127" s="85"/>
      <c r="C127" s="85"/>
      <c r="D127" s="85"/>
      <c r="E127" s="86"/>
      <c r="F127" s="85"/>
      <c r="G127" s="85"/>
      <c r="H127" s="85"/>
      <c r="I127" s="85"/>
      <c r="J127" s="85"/>
      <c r="K127" s="85"/>
      <c r="L127" s="88"/>
      <c r="M127" s="85"/>
      <c r="N127" s="85"/>
      <c r="O127" s="89"/>
      <c r="Q127" s="47"/>
    </row>
  </sheetData>
  <sheetProtection formatCells="0" insertHyperlinks="0" autoFilter="0"/>
  <mergeCells count="3">
    <mergeCell ref="F3:G3"/>
    <mergeCell ref="H3:I3"/>
    <mergeCell ref="L3:M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贸易-湿吨</vt:lpstr>
      <vt:lpstr>Comm - wkgs</vt:lpstr>
      <vt:lpstr>Invoice发票</vt:lpstr>
      <vt:lpstr>Production costs - March</vt:lpstr>
      <vt:lpstr>Logistics运费</vt:lpstr>
      <vt:lpstr>Service fee服务费</vt:lpstr>
      <vt:lpstr>Sheet1</vt:lpstr>
      <vt:lpstr>Tons remined</vt:lpstr>
      <vt:lpstr>Production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Mlindeli Gandela</dc:creator>
  <cp:lastModifiedBy>Malk</cp:lastModifiedBy>
  <dcterms:created xsi:type="dcterms:W3CDTF">2019-02-10T08:13:00Z</dcterms:created>
  <cp:lastPrinted>2025-06-30T10:30:00Z</cp:lastPrinted>
  <dcterms:modified xsi:type="dcterms:W3CDTF">2026-06-09T23:24:05Z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E4A1DD11F53C46FFBD8FB19B96CB58D8_13</vt:lpwstr>
  </property>
  <property fmtid="{D5CDD505-2E9C-101B-9397-08002B2CF9AE}" pid="4" name="commondata">
    <vt:lpwstr>eyJoZGlkIjoiZDlhMGE0YWU3ODlmYWJkYTkzMDE3YzY0YmU3NGYyY2YifQ==</vt:lpwstr>
  </property>
  <property fmtid="{D5CDD505-2E9C-101B-9397-08002B2CF9AE}" pid="5" name="CalculationRule">
    <vt:i4>0</vt:i4>
  </property>
</Properties>
</file>